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ORIS\Neurja\Avgust 2023\Redni program sanacije 4.avgust\LC Hudovernik-Kričej-OŠ Kozjak\Dokumentacija v zvezi z oddajo JN\"/>
    </mc:Choice>
  </mc:AlternateContent>
  <xr:revisionPtr revIDLastSave="0" documentId="13_ncr:1_{F3770AE5-5095-4ACE-89FA-302CDAF24BAA}" xr6:coauthVersionLast="47" xr6:coauthVersionMax="47" xr10:uidLastSave="{00000000-0000-0000-0000-000000000000}"/>
  <bookViews>
    <workbookView xWindow="6645" yWindow="1680" windowWidth="21600" windowHeight="9570" xr2:uid="{00000000-000D-0000-FFFF-FFFF00000000}"/>
  </bookViews>
  <sheets>
    <sheet name="Popis del" sheetId="4" r:id="rId1"/>
    <sheet name="Rekapitulacija SKUPAJ" sheetId="5" r:id="rId2"/>
    <sheet name="list" sheetId="6" r:id="rId3"/>
  </sheets>
  <definedNames>
    <definedName name="_pr09">list!#REF!</definedName>
    <definedName name="_xlnm.Print_Area" localSheetId="0">'Popis del'!$A$1:$K$530</definedName>
    <definedName name="_xlnm.Print_Area" localSheetId="1">'Rekapitulacija SKUPAJ'!$A$1:$H$36</definedName>
    <definedName name="SK_BETONSKA">list!#REF!</definedName>
    <definedName name="sk_oprem">list!#REF!</definedName>
    <definedName name="SK_PRIPRAVA">list!#REF!</definedName>
    <definedName name="sk_sanacija">list!#REF!</definedName>
    <definedName name="sk_TESARSKA">list!#REF!</definedName>
    <definedName name="SK_ZEMELJSKA">list!#REF!</definedName>
    <definedName name="sk_ZIDARSKA">list!#REF!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2" i="4" l="1"/>
  <c r="K198" i="4" l="1"/>
  <c r="K136" i="4"/>
  <c r="K449" i="4"/>
  <c r="K444" i="4"/>
  <c r="K440" i="4"/>
  <c r="K436" i="4"/>
  <c r="K432" i="4"/>
  <c r="K427" i="4"/>
  <c r="K423" i="4"/>
  <c r="K419" i="4"/>
  <c r="K410" i="4"/>
  <c r="K405" i="4"/>
  <c r="K401" i="4"/>
  <c r="K397" i="4"/>
  <c r="K393" i="4"/>
  <c r="K388" i="4"/>
  <c r="K384" i="4"/>
  <c r="K380" i="4"/>
  <c r="K370" i="4"/>
  <c r="K365" i="4"/>
  <c r="K361" i="4"/>
  <c r="K357" i="4"/>
  <c r="K353" i="4"/>
  <c r="K348" i="4"/>
  <c r="K344" i="4"/>
  <c r="K340" i="4"/>
  <c r="K331" i="4"/>
  <c r="K326" i="4"/>
  <c r="K322" i="4"/>
  <c r="K318" i="4"/>
  <c r="K314" i="4"/>
  <c r="K309" i="4"/>
  <c r="K305" i="4"/>
  <c r="K301" i="4"/>
  <c r="K451" i="4" l="1"/>
  <c r="K412" i="4"/>
  <c r="K373" i="4"/>
  <c r="K333" i="4"/>
  <c r="K194" i="4"/>
  <c r="K292" i="4" l="1"/>
  <c r="K169" i="4" l="1"/>
  <c r="K525" i="4" l="1"/>
  <c r="K522" i="4"/>
  <c r="K190" i="4" l="1"/>
  <c r="K179" i="4" l="1"/>
  <c r="K174" i="4"/>
  <c r="K148" i="4"/>
  <c r="K130" i="4"/>
  <c r="K120" i="4" l="1"/>
  <c r="K162" i="4"/>
  <c r="K480" i="4" l="1"/>
  <c r="K287" i="4" l="1"/>
  <c r="K283" i="4"/>
  <c r="K279" i="4"/>
  <c r="K275" i="4"/>
  <c r="K270" i="4"/>
  <c r="K266" i="4"/>
  <c r="K262" i="4"/>
  <c r="K184" i="4"/>
  <c r="K129" i="4"/>
  <c r="K128" i="4"/>
  <c r="K294" i="4" l="1"/>
  <c r="K454" i="4" s="1"/>
  <c r="K155" i="4"/>
  <c r="K142" i="4"/>
  <c r="H21" i="5" l="1"/>
  <c r="K247" i="4"/>
  <c r="K243" i="4"/>
  <c r="K124" i="4"/>
  <c r="K113" i="4"/>
  <c r="K87" i="4" l="1"/>
  <c r="K515" i="4" l="1"/>
  <c r="K513" i="4" l="1"/>
  <c r="K473" i="4"/>
  <c r="K468" i="4"/>
  <c r="K463" i="4"/>
  <c r="K483" i="4" l="1"/>
  <c r="H23" i="5" l="1"/>
  <c r="K230" i="4"/>
  <c r="K237" i="4" l="1"/>
  <c r="K220" i="4" l="1"/>
  <c r="K224" i="4" l="1"/>
  <c r="K35" i="4" l="1"/>
  <c r="K45" i="4"/>
  <c r="K518" i="4"/>
  <c r="K508" i="4"/>
  <c r="K505" i="4"/>
  <c r="K216" i="4"/>
  <c r="K250" i="4" s="1"/>
  <c r="K107" i="4"/>
  <c r="K101" i="4"/>
  <c r="K96" i="4"/>
  <c r="K92" i="4"/>
  <c r="K83" i="4"/>
  <c r="K79" i="4"/>
  <c r="K73" i="4"/>
  <c r="K66" i="4"/>
  <c r="K59" i="4"/>
  <c r="K39" i="4"/>
  <c r="K32" i="4"/>
  <c r="K28" i="4"/>
  <c r="K24" i="4"/>
  <c r="K20" i="4"/>
  <c r="K205" i="4" l="1"/>
  <c r="H19" i="5"/>
  <c r="K48" i="4"/>
  <c r="K528" i="4" l="1"/>
  <c r="H27" i="5" s="1"/>
  <c r="H17" i="5"/>
  <c r="J494" i="4"/>
  <c r="J489" i="4"/>
  <c r="K489" i="4" s="1"/>
  <c r="H15" i="5"/>
  <c r="K494" i="4" l="1"/>
  <c r="K496" i="4" s="1"/>
  <c r="H25" i="5" s="1"/>
  <c r="H29" i="5" l="1"/>
  <c r="H31" i="5" s="1"/>
  <c r="H33" i="5" s="1"/>
</calcChain>
</file>

<file path=xl/sharedStrings.xml><?xml version="1.0" encoding="utf-8"?>
<sst xmlns="http://schemas.openxmlformats.org/spreadsheetml/2006/main" count="475" uniqueCount="268">
  <si>
    <t>OBJEKT:</t>
  </si>
  <si>
    <t>INVESTITOR:</t>
  </si>
  <si>
    <t>I. Preddela</t>
  </si>
  <si>
    <t>m</t>
  </si>
  <si>
    <t>Postavitev obojestranskih prečnih profilov z</t>
  </si>
  <si>
    <t>PREDDELA SKUPAJ:</t>
  </si>
  <si>
    <t>II. Zemeljska dela</t>
  </si>
  <si>
    <t>ZEMELJSKA DELA SKUPAJ:</t>
  </si>
  <si>
    <t>III. Voziščne konstrukcije:</t>
  </si>
  <si>
    <t>VOZIŠČNE KONSTRUKCIJE SKUPAJ:</t>
  </si>
  <si>
    <t>kos</t>
  </si>
  <si>
    <t>NEPREDVIDENA DELA SKUPAJ:</t>
  </si>
  <si>
    <t>7.1.</t>
  </si>
  <si>
    <t>pav</t>
  </si>
  <si>
    <t>Projektantski nadzor</t>
  </si>
  <si>
    <t>Geotehnični nadzor in geotehnične meritve</t>
  </si>
  <si>
    <t>TUJA IN ZAKLJUČNA DELA SKUPAJ:</t>
  </si>
  <si>
    <t>Zaključno čiščenje gradbišča</t>
  </si>
  <si>
    <t>I. PREDDELA</t>
  </si>
  <si>
    <t>II. ZEMELJSKA DELA</t>
  </si>
  <si>
    <t>III. VOZIŠČNE KONSTRUKCIJE</t>
  </si>
  <si>
    <t>Razna nepredvidena dodatna dela (ocena)</t>
  </si>
  <si>
    <t>%</t>
  </si>
  <si>
    <t>ur</t>
  </si>
  <si>
    <t>upoštevati strošek trajnega odlaganja ali predelave</t>
  </si>
  <si>
    <t>zavarovanjem osi ceste</t>
  </si>
  <si>
    <t>Planiranje in utrjevanje planuma spodnjega ustroja ceste</t>
  </si>
  <si>
    <t>Sondažni ročni izkopi za točno določitev situativnega in globinskega poteka</t>
  </si>
  <si>
    <t>Dobava finega peska 0/4 mm za zasip sondažno izkopanih podzemnih</t>
  </si>
  <si>
    <t xml:space="preserve">Dobava, vgradnja in utrjevanje atestiranega kamnitega, zmrzlinsko </t>
  </si>
  <si>
    <t>Izdelava impregnacijskega stika na obstoječem asfaltu</t>
  </si>
  <si>
    <t>z bitumensko emulzijo (stik staro-novo)</t>
  </si>
  <si>
    <t>z nakladanjem in odvozom na trajno deponijo do 10 km;</t>
  </si>
  <si>
    <t>Planiranje in utrjevanje planuma zgornjega ustroja</t>
  </si>
  <si>
    <t>Dobava in strojna izdelava obrabnozaporne plasti</t>
  </si>
  <si>
    <t>Dobava in strojna izdelava nosilne plasti</t>
  </si>
  <si>
    <t>SKUPAJ:</t>
  </si>
  <si>
    <t>Zakoličba obstoječih komunalnih vodov:</t>
  </si>
  <si>
    <t xml:space="preserve">začasne prometne signalizacije) in pridobitvijo soglasja </t>
  </si>
  <si>
    <t>povprečna dimenzija sondažnega izkopa: 0,50x0,50x0,50 m, komplet z zavarovanjem</t>
  </si>
  <si>
    <t>in označitvijo ter kasnejšim zasipom, planiranjem in sprotnim utrjevanjem</t>
  </si>
  <si>
    <t>.</t>
  </si>
  <si>
    <t xml:space="preserve">Detajlna zakoličba trase ceste z zavarovanjem </t>
  </si>
  <si>
    <t xml:space="preserve">zapore v času izvajanja del (montaža in demontaža  </t>
  </si>
  <si>
    <t>SKUPAJ Z DDV:</t>
  </si>
  <si>
    <t>Nadzor upravljalcev komunalnih vodov:</t>
  </si>
  <si>
    <t>in zavarovanjem zakoličbe</t>
  </si>
  <si>
    <t xml:space="preserve">Zakoličba osi drenaže, z višinsko navezavo </t>
  </si>
  <si>
    <t>Rezanje asfalta v debelini 8-10 cm</t>
  </si>
  <si>
    <t xml:space="preserve">nosilne zemljine III.-IV ktg temeljnih tal, z nakladanjem in gradbiščnim transportom </t>
  </si>
  <si>
    <t>Dobava in vgrajevanje čistega drenažnega agregata (16/32 mm)</t>
  </si>
  <si>
    <t xml:space="preserve">večja vsebnost melja in glinenih zemljin (morebitne poglobitve - izboljšava </t>
  </si>
  <si>
    <t>temeljnih tal: ocena, ob predhodni potrditvi potrebe s strani geomehanika!)</t>
  </si>
  <si>
    <t>Izdelava temelja iz cementnega betona</t>
  </si>
  <si>
    <t>C12/15, dolžine 100 cm, Ø30 cm, za prometne</t>
  </si>
  <si>
    <t>znake</t>
  </si>
  <si>
    <t>OPREMA CEST SKUPAJ:</t>
  </si>
  <si>
    <t>Dobava in vgraditev stebrička za prometni znak</t>
  </si>
  <si>
    <t xml:space="preserve">iz vroče pocinkane jeklene cevi Ø 63 mm, </t>
  </si>
  <si>
    <t>DDV 22 %:</t>
  </si>
  <si>
    <t>m1</t>
  </si>
  <si>
    <t>REKAPITULACIJA:</t>
  </si>
  <si>
    <t xml:space="preserve">višin </t>
  </si>
  <si>
    <t xml:space="preserve">- podzemni TK vodi </t>
  </si>
  <si>
    <t xml:space="preserve">Zavarovanje vozišča, vključno z izvajanjem prometne </t>
  </si>
  <si>
    <t xml:space="preserve">Planiranje in utrjevanje planuma drenaže, </t>
  </si>
  <si>
    <t>s točnostjo +/- 3 cm</t>
  </si>
  <si>
    <t xml:space="preserve">obstoječih vodov: NN, vodovod, TK vodi; sondaže se </t>
  </si>
  <si>
    <t>Izdelava asfaltne mulde, širine 50 cm.</t>
  </si>
  <si>
    <t>3.1.</t>
  </si>
  <si>
    <t>3.2.</t>
  </si>
  <si>
    <t>3.3.</t>
  </si>
  <si>
    <t>3.4.</t>
  </si>
  <si>
    <t>3.5.</t>
  </si>
  <si>
    <t>3.6.</t>
  </si>
  <si>
    <t>1.1.</t>
  </si>
  <si>
    <t>1.2.</t>
  </si>
  <si>
    <t>1.3.</t>
  </si>
  <si>
    <t>1.4.</t>
  </si>
  <si>
    <t>1.5.</t>
  </si>
  <si>
    <t>1.6.</t>
  </si>
  <si>
    <t>polaganje na betonsko posteljico.</t>
  </si>
  <si>
    <t>7.2.</t>
  </si>
  <si>
    <t>7.3.</t>
  </si>
  <si>
    <t>7.4.</t>
  </si>
  <si>
    <t>4.1.</t>
  </si>
  <si>
    <t>4.2.</t>
  </si>
  <si>
    <t>4.3.</t>
  </si>
  <si>
    <t>4.4.</t>
  </si>
  <si>
    <t>Široki strojni  izkop obstoječe voziščne konstrukcije -</t>
  </si>
  <si>
    <t>m2</t>
  </si>
  <si>
    <t>3.7.</t>
  </si>
  <si>
    <t>iz tamponskega materiala 0-32 mm, deb. 10 cm.</t>
  </si>
  <si>
    <t>lokalnega upravljalca cest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</si>
  <si>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</si>
  <si>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</si>
  <si>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</si>
  <si>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</si>
  <si>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</si>
  <si>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</si>
  <si>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</si>
  <si>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</si>
  <si>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</si>
  <si>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</si>
  <si>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</si>
  <si>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</si>
  <si>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</si>
  <si>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</si>
  <si>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ocena</t>
  </si>
  <si>
    <t>izvedejo na eventuelnih prečkanjih predhodno zakoličenega podzemnega voda,</t>
  </si>
  <si>
    <t>Dobava in vgrajevanje drenažne cevi fi 125</t>
  </si>
  <si>
    <t>2.16.</t>
  </si>
  <si>
    <t>cevi. V ceni upoštevati vse potrebne izkope in zasipe, planiranje,</t>
  </si>
  <si>
    <t>2.17.</t>
  </si>
  <si>
    <t>z oblikovanjem dna jaška, vključno z betonskim pokrovom,</t>
  </si>
  <si>
    <t>Kompletno z vsemi zemeljskimi deli in z izdelavo vtoka</t>
  </si>
  <si>
    <t>zaledne vode v jašek</t>
  </si>
  <si>
    <t xml:space="preserve">Izdelava iztočnih glav propustov iz kamen betona za </t>
  </si>
  <si>
    <t>Vključno z vsemi potrebnimi zemeljskimi deli.</t>
  </si>
  <si>
    <t>Dobava in vgrajevanje gramoznega tamponskega drobljenca</t>
  </si>
  <si>
    <t>bituminiziranega drobljenca iz zmesi zrn 0/22 mm</t>
  </si>
  <si>
    <t xml:space="preserve">Nosilni sloj  AC22 base </t>
  </si>
  <si>
    <t>Obračun v zbitem stanju.</t>
  </si>
  <si>
    <t>(na začetku trase)</t>
  </si>
  <si>
    <t>na trajno deponijo. V ceni upoštevati pridobitev evidenčnih listov.</t>
  </si>
  <si>
    <t>(0-63 mm). Obračun v zbitem stanju.</t>
  </si>
  <si>
    <t>fi 500 mm, vključno z izdelavo posteljice in polnim obbetoniranjem</t>
  </si>
  <si>
    <t>2.18.</t>
  </si>
  <si>
    <t>2.19.</t>
  </si>
  <si>
    <t>- podzemni TK  vodi</t>
  </si>
  <si>
    <t>V. Oprema cest</t>
  </si>
  <si>
    <t>5.1.</t>
  </si>
  <si>
    <t>5.2.</t>
  </si>
  <si>
    <t>5.3.</t>
  </si>
  <si>
    <t>VI. Nepredvidena dela</t>
  </si>
  <si>
    <t>VII. Tuja in zaključna dela</t>
  </si>
  <si>
    <t>V. OPREMA CEST</t>
  </si>
  <si>
    <t>VI. NEPREDVIDENA DELA</t>
  </si>
  <si>
    <t>VII. TUJA  IN ZAKLJUČNA DELA</t>
  </si>
  <si>
    <t>m3</t>
  </si>
  <si>
    <t>razmerje kamen beton  70:30</t>
  </si>
  <si>
    <t>4.5.</t>
  </si>
  <si>
    <t>Izkop zemlje II. -III. ktg. za izvedbo kamnite zložbe,</t>
  </si>
  <si>
    <t>Dobava in vgrajevanje kamnitih blokov volumna do 0,3 m3  v kamnito zložbo z betonskim vezivom C 16/20, razmerje kamen beton  70:30</t>
  </si>
  <si>
    <t xml:space="preserve">Vgradnja deponiranega zemeljskega materiala za </t>
  </si>
  <si>
    <t>4.6.</t>
  </si>
  <si>
    <t>4.7.</t>
  </si>
  <si>
    <t>4.8.</t>
  </si>
  <si>
    <t>kom</t>
  </si>
  <si>
    <t>za izvedbo vzdolžne drenaže za kamnitim zidom.</t>
  </si>
  <si>
    <t>vodov in obsip cevi (ocena)</t>
  </si>
  <si>
    <t>L=8 m</t>
  </si>
  <si>
    <t>(kanalete ob cestišču)</t>
  </si>
  <si>
    <t>z delnim opažnim razpiranjem, nakladanjem, odvozom</t>
  </si>
  <si>
    <t>Dobava in vgradnja podložnega podbetona C 12/15, debeline 20 cm v temelj kamnite zložbe.</t>
  </si>
  <si>
    <t>humuziranje in posejanje travnega semena.</t>
  </si>
  <si>
    <t>5.4.</t>
  </si>
  <si>
    <t>L=7 m</t>
  </si>
  <si>
    <t>2.20.</t>
  </si>
  <si>
    <t>2.21.</t>
  </si>
  <si>
    <t>Ozki strojno - ročni (90:10%) izkop zemljine III. ktg šir. do 0,40 m</t>
  </si>
  <si>
    <t xml:space="preserve">in globine do 0,40 m, za izvedbo globinske drenaže, </t>
  </si>
  <si>
    <t>Odstranitev obstoječih propustov, iz betonskih cevi, vključno z vtočnim jaškom.</t>
  </si>
  <si>
    <t>Izdelava vtočnih jaškov fi 80 cm, globine do 100 cm,</t>
  </si>
  <si>
    <t>Izdelava vtočnih jaškov fi 100 cm, globine do 100 cm,</t>
  </si>
  <si>
    <t>Obrabni sloj ceste z razširitvami.</t>
  </si>
  <si>
    <t>Nosilni sloj ceste z razširitvami.</t>
  </si>
  <si>
    <t>Dobava in montaža pocinkane jeklene varnostno</t>
  </si>
  <si>
    <t>- podzemni NN elektro vodi</t>
  </si>
  <si>
    <t>IV. Kamnite zložbe</t>
  </si>
  <si>
    <t>Dobava in vgrajevanje kamnitega drenažna materiala, zasip za kamnito zložbo (rizl).</t>
  </si>
  <si>
    <t xml:space="preserve">Dobava in položitev trdostenske drenažne cevi DN 160, </t>
  </si>
  <si>
    <t>KAMNITE ZLOŽBE SKUPAJ:</t>
  </si>
  <si>
    <t>IV. KAMNITE ZLOŽBE</t>
  </si>
  <si>
    <t>7.5.</t>
  </si>
  <si>
    <r>
      <t>m</t>
    </r>
    <r>
      <rPr>
        <vertAlign val="superscript"/>
        <sz val="12"/>
        <rFont val="Arial"/>
        <family val="2"/>
        <charset val="238"/>
      </rPr>
      <t>3</t>
    </r>
  </si>
  <si>
    <r>
      <t>s točnostjo +/- 3 cm, do zbitosti E</t>
    </r>
    <r>
      <rPr>
        <vertAlign val="subscript"/>
        <sz val="12"/>
        <rFont val="Arial"/>
        <family val="2"/>
        <charset val="238"/>
      </rPr>
      <t xml:space="preserve">v2 = </t>
    </r>
    <r>
      <rPr>
        <sz val="12"/>
        <rFont val="Arial"/>
        <family val="2"/>
        <charset val="238"/>
      </rPr>
      <t>20 MPa</t>
    </r>
  </si>
  <si>
    <r>
      <t>m</t>
    </r>
    <r>
      <rPr>
        <vertAlign val="superscript"/>
        <sz val="12"/>
        <rFont val="Arial"/>
        <family val="2"/>
        <charset val="238"/>
      </rPr>
      <t>2</t>
    </r>
  </si>
  <si>
    <r>
      <t>s sprotnim planiranjem in utrjevanjem do zbitosti Ev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 xml:space="preserve">&gt;100 Mpa </t>
    </r>
  </si>
  <si>
    <r>
      <t>ceste s točnostjo +/- 1 cm, do zbitosti E</t>
    </r>
    <r>
      <rPr>
        <vertAlign val="subscript"/>
        <sz val="12"/>
        <rFont val="Arial"/>
        <family val="2"/>
        <charset val="238"/>
      </rPr>
      <t>v2</t>
    </r>
    <r>
      <rPr>
        <sz val="12"/>
        <rFont val="Arial"/>
        <family val="2"/>
        <charset val="238"/>
      </rPr>
      <t>&gt;100 MPa</t>
    </r>
  </si>
  <si>
    <t>Reprofiliranje in ponovno polaganje betonskih hudourniških AB kanalet, izravnava posteljice,</t>
  </si>
  <si>
    <t>izdelavo betonske podlage, zasipom z izkopanim materialom, priklopom na ab jašek, …</t>
  </si>
  <si>
    <t>V ceni upoštevati tudi odstranitev starih kanalet in ponovno polaganje.</t>
  </si>
  <si>
    <t>V ceni upoštevati da se 20 % obstoječih kanalet nadomesti z novimi, zaradi poškodb.</t>
  </si>
  <si>
    <t>L=10m</t>
  </si>
  <si>
    <t>fi 600 mm, vključno z izdelavo posteljice in polnim obbetoniranjem</t>
  </si>
  <si>
    <t>izvedbo priklopa za cevi propusta fi 400mm in fi 500 mm.</t>
  </si>
  <si>
    <t>2.22.</t>
  </si>
  <si>
    <t>2.23.</t>
  </si>
  <si>
    <t>2.24.</t>
  </si>
  <si>
    <t>v debelini 4 cm</t>
  </si>
  <si>
    <t>v debelini 6 cm</t>
  </si>
  <si>
    <t>2.25.</t>
  </si>
  <si>
    <t>Upoštevana globina izkopa 60 cm.</t>
  </si>
  <si>
    <t>cevi preseka fi 400 in fi 500 mm. (ocenjena poraba 1,0 m3/kos)</t>
  </si>
  <si>
    <t>7.6.</t>
  </si>
  <si>
    <t>Izdelava projekta izvedenih del - PID</t>
  </si>
  <si>
    <t>- podzemni NN elektro vodi (elektrovod)</t>
  </si>
  <si>
    <t>izvedbo priklopa za cevi propusta fi 600 mm.</t>
  </si>
  <si>
    <t>Nasutje in utrditev bankine, širine 75 cm</t>
  </si>
  <si>
    <t>Strojno planiranje površin pobočja pod kamnito zložbo,</t>
  </si>
  <si>
    <t>vključno z opažem (0,4 m2/m1 venca) in demontažem opaža.</t>
  </si>
  <si>
    <t>podlaga iz al. pločevine, znak z odsevno folijo.</t>
  </si>
  <si>
    <t>cestišču, vključno s sejanjem trave.</t>
  </si>
  <si>
    <t xml:space="preserve">Posek grmovja, manjšega drevja, planiranje in ureditev brežin ob </t>
  </si>
  <si>
    <t>Dobava in pritrditev  prometnega znaka</t>
  </si>
  <si>
    <t>Izdelava  geodetskega posnetka izvedenih del.</t>
  </si>
  <si>
    <t>OBČINA MISLINJA</t>
  </si>
  <si>
    <t>Šolska cesta 34</t>
  </si>
  <si>
    <t>2382 MISLINJA</t>
  </si>
  <si>
    <t>Sanacija odseka lokalne ceste LC 261031,</t>
  </si>
  <si>
    <t>Cesta Hudovernik - Kričej - OŠ Kozjak,</t>
  </si>
  <si>
    <t>odsek Loke - Kričej</t>
  </si>
  <si>
    <t>Sanacija (manjše popravilo) obstoječega betonskega mostu, tlorisnih</t>
  </si>
  <si>
    <t xml:space="preserve">dimenzij 4,5 x 5,0 m. Dodatno obbetoniranje podpornikov z </t>
  </si>
  <si>
    <r>
      <t>kamen betonu. Poraba 10m</t>
    </r>
    <r>
      <rPr>
        <sz val="12"/>
        <rFont val="Aptos Narrow"/>
        <family val="2"/>
      </rPr>
      <t>³</t>
    </r>
    <r>
      <rPr>
        <sz val="12"/>
        <rFont val="Arial"/>
        <family val="2"/>
        <charset val="238"/>
      </rPr>
      <t xml:space="preserve"> kamen betona.</t>
    </r>
  </si>
  <si>
    <t>Izdelava kamnito betonskega zajetja v razmerju kamen/beton</t>
  </si>
  <si>
    <t>Dobava materiala in izdelava zaščitnih parapetnih zidcev iz kamna</t>
  </si>
  <si>
    <t>v betonu (70:30 %), v debelini 30 - 40 cm, za zaščito vtočnih jaškov,</t>
  </si>
  <si>
    <t xml:space="preserve">(strme brežine), postavka vključuje pripravljalna, zemeljska, zidarska </t>
  </si>
  <si>
    <t>in vsa pomožna dela, vključno z zaključnim fugiranjem. Ocenjena</t>
  </si>
  <si>
    <t>poraba 0,6 m3/kos.</t>
  </si>
  <si>
    <t>Propusti so dimenzij od fi 300, fi 400 in fi 500.</t>
  </si>
  <si>
    <t>cevi preseka fi 600 mm. (ocenjena poraba 1,6 m3/kos)</t>
  </si>
  <si>
    <t>in deponiranjem materiala v začasni deponiji.</t>
  </si>
  <si>
    <t>in pod kamnito zložbo.</t>
  </si>
  <si>
    <r>
      <t>nad drenažno cevjo - poraba cca. 0,26 m</t>
    </r>
    <r>
      <rPr>
        <vertAlign val="superscript"/>
        <sz val="12"/>
        <rFont val="Arial"/>
        <family val="2"/>
        <charset val="238"/>
      </rPr>
      <t>3</t>
    </r>
    <r>
      <rPr>
        <sz val="12"/>
        <rFont val="Arial"/>
        <family val="2"/>
        <charset val="238"/>
      </rPr>
      <t>/m</t>
    </r>
  </si>
  <si>
    <t>odpornega agregata drobljenca (kamnita greda) v deb. 45 cm, za kamnito gredo</t>
  </si>
  <si>
    <t>Izdelava novih propustov iz PE  cevi</t>
  </si>
  <si>
    <t>in komprimiranje planuma. ( 18 propustov)</t>
  </si>
  <si>
    <t>Izdelava novih propustov iz PE cevi</t>
  </si>
  <si>
    <t>in komprimiranje planuma. ( 7 propustov)</t>
  </si>
  <si>
    <t>2.15.</t>
  </si>
  <si>
    <t>fi 400 mm, vključno z izdelavo posteljice in polnim obbetoniranjem</t>
  </si>
  <si>
    <t>in komprimiranje planuma. ( 2 propusta)</t>
  </si>
  <si>
    <t>Dobava in izdelava kanalizacije iz drenažno kanalizacijskih cevi DKC Ø315 mm, 1/3 perforirane, vgrajenih na podložno plast iz betonske posteljice debeline 10 cm in obbbetoniranjem do nivoja perforacije, komplet z vsem veznim in pritrdilnim materialom, priklopom na revizijske betonske jaške.</t>
  </si>
  <si>
    <t>jašek premera fi 80 cm in globine 2,0 m.</t>
  </si>
  <si>
    <t>Izdelava kaskadnega jaška pri prepusti P25,</t>
  </si>
  <si>
    <t>2.26.</t>
  </si>
  <si>
    <t>posteljico, vključno z vsemi potrebnimi zemeljskimi deli.</t>
  </si>
  <si>
    <t>Dobava in polaganje hudourniških kanalet na betonsko</t>
  </si>
  <si>
    <t>70/30, debelina sten zajetja je 30 cm, višina sten zajetja 1,20 m,</t>
  </si>
  <si>
    <t>tlorisna dimenzija zajetja 3x 4 m, poraba 7,5 m3 kamen/betona</t>
  </si>
  <si>
    <t>na zajetje. Kompletno z vsemi potrebnimi zemeljskimi deli</t>
  </si>
  <si>
    <t xml:space="preserve"> (0/32 mm) v plasti deb. 20 cm, </t>
  </si>
  <si>
    <t>bituminiziranega betona iz zmesi zrn 0/11 mm</t>
  </si>
  <si>
    <t>( AC11 surf) B70/100 A4</t>
  </si>
  <si>
    <t>( AC22 base) B70/100 A4</t>
  </si>
  <si>
    <t>Obrabni sloj AC11 surf</t>
  </si>
  <si>
    <t xml:space="preserve">Izdelava AB venca nad kamnito zložbo, venec višine 20 cm, širine 90 cm, </t>
  </si>
  <si>
    <t>beton C30/37, XC2, PV-I, D32, S3, arm. B500A (poraba 21kg/m1 venca),</t>
  </si>
  <si>
    <t>KAMNITA ZLOŽBA PZ1:</t>
  </si>
  <si>
    <t>KAMNITA ZLOŽBA PZ2:</t>
  </si>
  <si>
    <t>KAMNITA ZLOŽBA PZ3:</t>
  </si>
  <si>
    <t>KAMNITA ZLOŽBA PZ4:</t>
  </si>
  <si>
    <t>KAMNITA ZLOŽBA PZ5:</t>
  </si>
  <si>
    <t xml:space="preserve">Znak križišče s prednostno cesto (kom 6) </t>
  </si>
  <si>
    <t>POPIS DEL Z REKAPITULACIJO STROŠKOV</t>
  </si>
  <si>
    <t>Dobava in položitev plasti geosintetika na utrjena temeljna tla,</t>
  </si>
  <si>
    <t>natezne trdnosti 14 Kn/m, - po potrebi, kjer bi se lokalno pojavila</t>
  </si>
  <si>
    <t>Oznaka 2101.</t>
  </si>
  <si>
    <t>odbojne ograje JVO, nivo zadrževanja N2 in delovna širina W4,</t>
  </si>
  <si>
    <t>montaža z zabijanjem ob rob cestišča (90 m),</t>
  </si>
  <si>
    <t>oziroma vijačenje na ab venec kamnite zložbe (130 m).</t>
  </si>
  <si>
    <t>V ceni upoštevati tudi polkrožne zaključnice (kom 22).</t>
  </si>
  <si>
    <t>2.27.</t>
  </si>
  <si>
    <t>Čiščenje obstoječe kamnite zložbe. Čiščenje fug</t>
  </si>
  <si>
    <t>zložbe. (površina čiščenja kamnite zložbe cca. 20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</si>
</sst>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2"/>
      <color indexed="10"/>
      <name val="Arial Narrow"/>
      <family val="2"/>
      <charset val="238"/>
    </font>
    <font>
      <vertAlign val="superscript"/>
      <sz val="12"/>
      <name val="Arial"/>
      <family val="2"/>
      <charset val="238"/>
    </font>
    <font>
      <vertAlign val="subscript"/>
      <sz val="12"/>
      <name val="Arial"/>
      <family val="2"/>
      <charset val="238"/>
    </font>
    <font>
      <sz val="12"/>
      <name val="Aptos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protection locked="0"/>
    </xf>
    <xf numFmtId="0" fontId="5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4" fontId="0" fillId="0" borderId="0" xfId="0" applyNumberFormat="1"/>
    <xf numFmtId="164" fontId="0" fillId="0" borderId="0" xfId="0" applyNumberFormat="1"/>
    <xf numFmtId="0" fontId="2" fillId="0" borderId="0" xfId="0" applyFont="1"/>
    <xf numFmtId="0" fontId="5" fillId="0" borderId="0" xfId="0" applyFont="1"/>
    <xf numFmtId="164" fontId="6" fillId="0" borderId="0" xfId="0" applyNumberFormat="1" applyFont="1"/>
    <xf numFmtId="164" fontId="3" fillId="0" borderId="0" xfId="0" applyNumberFormat="1" applyFont="1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4" fontId="10" fillId="0" borderId="0" xfId="0" applyNumberFormat="1" applyFont="1"/>
    <xf numFmtId="4" fontId="11" fillId="0" borderId="0" xfId="0" applyNumberFormat="1" applyFont="1"/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/>
    <xf numFmtId="4" fontId="4" fillId="0" borderId="0" xfId="0" applyNumberFormat="1" applyFont="1"/>
    <xf numFmtId="164" fontId="4" fillId="0" borderId="0" xfId="0" applyNumberFormat="1" applyFont="1"/>
    <xf numFmtId="14" fontId="4" fillId="0" borderId="0" xfId="0" applyNumberFormat="1" applyFont="1"/>
    <xf numFmtId="0" fontId="4" fillId="0" borderId="0" xfId="0" quotePrefix="1" applyFont="1"/>
    <xf numFmtId="0" fontId="4" fillId="0" borderId="3" xfId="0" applyFont="1" applyBorder="1"/>
    <xf numFmtId="0" fontId="4" fillId="0" borderId="4" xfId="0" applyFont="1" applyBorder="1"/>
    <xf numFmtId="4" fontId="10" fillId="0" borderId="4" xfId="0" applyNumberFormat="1" applyFont="1" applyBorder="1"/>
    <xf numFmtId="164" fontId="4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4" fontId="10" fillId="0" borderId="9" xfId="0" applyNumberFormat="1" applyFont="1" applyBorder="1"/>
    <xf numFmtId="164" fontId="4" fillId="0" borderId="9" xfId="0" applyNumberFormat="1" applyFont="1" applyBorder="1"/>
    <xf numFmtId="0" fontId="4" fillId="0" borderId="10" xfId="0" applyFont="1" applyBorder="1"/>
    <xf numFmtId="0" fontId="10" fillId="0" borderId="0" xfId="0" applyFont="1"/>
    <xf numFmtId="16" fontId="4" fillId="0" borderId="0" xfId="0" applyNumberFormat="1" applyFont="1"/>
    <xf numFmtId="0" fontId="3" fillId="0" borderId="1" xfId="0" applyFont="1" applyBorder="1"/>
    <xf numFmtId="0" fontId="4" fillId="0" borderId="1" xfId="0" applyFont="1" applyBorder="1"/>
    <xf numFmtId="164" fontId="3" fillId="0" borderId="1" xfId="0" applyNumberFormat="1" applyFont="1" applyBorder="1"/>
    <xf numFmtId="0" fontId="3" fillId="0" borderId="2" xfId="0" applyFont="1" applyBorder="1"/>
    <xf numFmtId="0" fontId="4" fillId="0" borderId="2" xfId="0" applyFont="1" applyBorder="1"/>
    <xf numFmtId="164" fontId="3" fillId="0" borderId="2" xfId="0" applyNumberFormat="1" applyFont="1" applyBorder="1"/>
    <xf numFmtId="17" fontId="4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" fontId="4" fillId="0" borderId="4" xfId="0" applyNumberFormat="1" applyFont="1" applyBorder="1"/>
    <xf numFmtId="4" fontId="4" fillId="0" borderId="9" xfId="0" applyNumberFormat="1" applyFont="1" applyBorder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 vertical="center" indent="3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4">
    <cellStyle name="Navadno" xfId="0" builtinId="0"/>
    <cellStyle name="Navadno 10" xfId="3" xr:uid="{00000000-0005-0000-0000-000001000000}"/>
    <cellStyle name="Navadno 2" xfId="1" xr:uid="{00000000-0005-0000-0000-000002000000}"/>
    <cellStyle name="Navadno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79"/>
  <sheetViews>
    <sheetView tabSelected="1" view="pageBreakPreview" topLeftCell="A71" zoomScaleNormal="100" zoomScaleSheetLayoutView="100" workbookViewId="0">
      <selection activeCell="J79" sqref="J79"/>
    </sheetView>
  </sheetViews>
  <sheetFormatPr defaultRowHeight="15" x14ac:dyDescent="0.2"/>
  <cols>
    <col min="1" max="1" width="9.140625" style="2"/>
    <col min="2" max="2" width="8.28515625" style="2" bestFit="1" customWidth="1"/>
    <col min="3" max="7" width="9.140625" style="2"/>
    <col min="8" max="8" width="5.5703125" style="2" customWidth="1"/>
    <col min="9" max="9" width="12" style="38" customWidth="1"/>
    <col min="10" max="10" width="14.7109375" style="22" bestFit="1" customWidth="1"/>
    <col min="11" max="11" width="18.28515625" style="23" customWidth="1"/>
    <col min="12" max="12" width="9.140625" style="2"/>
    <col min="13" max="13" width="9.7109375" bestFit="1" customWidth="1"/>
    <col min="16" max="16" width="16.42578125" customWidth="1"/>
  </cols>
  <sheetData>
    <row r="1" spans="3:15" x14ac:dyDescent="0.2">
      <c r="I1" s="14"/>
      <c r="J1" s="2"/>
      <c r="K1" s="2"/>
    </row>
    <row r="2" spans="3:15" x14ac:dyDescent="0.2">
      <c r="I2" s="14"/>
      <c r="J2" s="2"/>
      <c r="K2" s="2"/>
    </row>
    <row r="3" spans="3:15" ht="15.75" x14ac:dyDescent="0.25">
      <c r="C3" s="1" t="s">
        <v>257</v>
      </c>
      <c r="I3" s="14"/>
      <c r="J3" s="2"/>
      <c r="K3" s="2"/>
    </row>
    <row r="4" spans="3:15" x14ac:dyDescent="0.2">
      <c r="I4" s="14"/>
      <c r="J4" s="2"/>
      <c r="K4" s="2"/>
    </row>
    <row r="5" spans="3:15" ht="15.75" x14ac:dyDescent="0.25">
      <c r="C5" s="1"/>
      <c r="D5" s="1"/>
      <c r="E5" s="1"/>
      <c r="F5" s="1"/>
      <c r="G5" s="1"/>
      <c r="H5" s="1"/>
      <c r="I5" s="15"/>
      <c r="J5" s="1"/>
      <c r="K5" s="2"/>
    </row>
    <row r="6" spans="3:15" ht="15.75" x14ac:dyDescent="0.25">
      <c r="C6" s="1" t="s">
        <v>1</v>
      </c>
      <c r="D6" s="1"/>
      <c r="E6" s="1"/>
      <c r="F6" s="1" t="s">
        <v>207</v>
      </c>
      <c r="G6" s="1"/>
      <c r="H6" s="1"/>
      <c r="I6" s="15"/>
      <c r="J6" s="1"/>
      <c r="K6" s="2"/>
    </row>
    <row r="7" spans="3:15" ht="15.75" x14ac:dyDescent="0.25">
      <c r="C7" s="1"/>
      <c r="D7" s="1"/>
      <c r="E7" s="1"/>
      <c r="F7" s="1" t="s">
        <v>208</v>
      </c>
      <c r="G7" s="1"/>
      <c r="H7" s="1"/>
      <c r="I7" s="15"/>
      <c r="J7" s="1"/>
      <c r="K7" s="2"/>
    </row>
    <row r="8" spans="3:15" ht="15.75" x14ac:dyDescent="0.25">
      <c r="C8" s="1"/>
      <c r="D8" s="1"/>
      <c r="E8" s="1"/>
      <c r="F8" s="1" t="s">
        <v>209</v>
      </c>
      <c r="G8" s="1"/>
      <c r="H8" s="1"/>
      <c r="I8" s="15"/>
      <c r="J8" s="1"/>
      <c r="K8" s="2"/>
    </row>
    <row r="9" spans="3:15" ht="15.75" x14ac:dyDescent="0.25">
      <c r="C9" s="1"/>
      <c r="D9" s="1"/>
      <c r="E9" s="1"/>
      <c r="F9" s="1"/>
      <c r="G9" s="1"/>
      <c r="H9" s="1"/>
      <c r="I9" s="15"/>
      <c r="J9" s="1"/>
      <c r="K9" s="2"/>
    </row>
    <row r="10" spans="3:15" ht="15.75" x14ac:dyDescent="0.25">
      <c r="C10" s="1" t="s">
        <v>0</v>
      </c>
      <c r="D10" s="1"/>
      <c r="E10" s="1"/>
      <c r="F10" s="16" t="s">
        <v>210</v>
      </c>
      <c r="G10" s="1"/>
      <c r="H10" s="11"/>
      <c r="I10" s="17"/>
      <c r="J10" s="11"/>
      <c r="K10" s="2"/>
    </row>
    <row r="11" spans="3:15" ht="15.75" x14ac:dyDescent="0.25">
      <c r="C11" s="1"/>
      <c r="D11" s="1"/>
      <c r="E11" s="1"/>
      <c r="F11" s="16" t="s">
        <v>211</v>
      </c>
      <c r="G11" s="1"/>
      <c r="H11" s="16"/>
      <c r="I11" s="18"/>
      <c r="J11" s="16"/>
      <c r="K11" s="2"/>
    </row>
    <row r="12" spans="3:15" ht="15.75" x14ac:dyDescent="0.2">
      <c r="F12" s="16" t="s">
        <v>212</v>
      </c>
      <c r="H12" s="19"/>
      <c r="I12" s="20"/>
      <c r="J12" s="19"/>
      <c r="K12" s="2"/>
      <c r="O12" s="11"/>
    </row>
    <row r="13" spans="3:15" ht="15.75" x14ac:dyDescent="0.2">
      <c r="F13" s="16"/>
      <c r="H13" s="19"/>
      <c r="I13" s="20"/>
      <c r="J13" s="19"/>
      <c r="K13" s="2"/>
      <c r="O13" s="11"/>
    </row>
    <row r="14" spans="3:15" ht="15.75" x14ac:dyDescent="0.25">
      <c r="C14" s="1"/>
      <c r="E14" s="1"/>
      <c r="I14" s="14"/>
      <c r="J14" s="2"/>
      <c r="K14" s="2"/>
      <c r="O14" s="10"/>
    </row>
    <row r="15" spans="3:15" ht="15.75" x14ac:dyDescent="0.25">
      <c r="C15" s="1" t="s">
        <v>2</v>
      </c>
      <c r="F15" s="21"/>
      <c r="I15" s="14"/>
      <c r="J15" s="2"/>
      <c r="K15" s="2"/>
    </row>
    <row r="16" spans="3:15" x14ac:dyDescent="0.2">
      <c r="I16" s="14"/>
      <c r="J16" s="2"/>
      <c r="K16" s="2"/>
    </row>
    <row r="17" spans="2:11" x14ac:dyDescent="0.2">
      <c r="I17" s="14"/>
    </row>
    <row r="18" spans="2:11" x14ac:dyDescent="0.2">
      <c r="B18" s="24" t="s">
        <v>75</v>
      </c>
      <c r="C18" s="2" t="s">
        <v>42</v>
      </c>
      <c r="I18" s="14"/>
    </row>
    <row r="19" spans="2:11" x14ac:dyDescent="0.2">
      <c r="C19" s="2" t="s">
        <v>62</v>
      </c>
      <c r="I19" s="14"/>
    </row>
    <row r="20" spans="2:11" x14ac:dyDescent="0.2">
      <c r="H20" s="2" t="s">
        <v>3</v>
      </c>
      <c r="I20" s="22">
        <v>2830</v>
      </c>
      <c r="J20" s="22">
        <v>0</v>
      </c>
      <c r="K20" s="23">
        <f>I20*J20</f>
        <v>0</v>
      </c>
    </row>
    <row r="21" spans="2:11" x14ac:dyDescent="0.2">
      <c r="I21" s="14"/>
    </row>
    <row r="22" spans="2:11" x14ac:dyDescent="0.2">
      <c r="B22" s="2" t="s">
        <v>76</v>
      </c>
      <c r="C22" s="2" t="s">
        <v>47</v>
      </c>
      <c r="I22" s="14"/>
    </row>
    <row r="23" spans="2:11" x14ac:dyDescent="0.2">
      <c r="C23" s="2" t="s">
        <v>46</v>
      </c>
      <c r="I23" s="14"/>
    </row>
    <row r="24" spans="2:11" x14ac:dyDescent="0.2">
      <c r="H24" s="2" t="s">
        <v>3</v>
      </c>
      <c r="I24" s="22">
        <v>2830</v>
      </c>
      <c r="J24" s="22">
        <v>0</v>
      </c>
      <c r="K24" s="23">
        <f>I24*J24</f>
        <v>0</v>
      </c>
    </row>
    <row r="25" spans="2:11" x14ac:dyDescent="0.2">
      <c r="I25" s="14"/>
    </row>
    <row r="26" spans="2:11" x14ac:dyDescent="0.2">
      <c r="B26" s="2" t="s">
        <v>77</v>
      </c>
      <c r="C26" s="2" t="s">
        <v>4</v>
      </c>
      <c r="I26" s="14"/>
    </row>
    <row r="27" spans="2:11" x14ac:dyDescent="0.2">
      <c r="C27" s="2" t="s">
        <v>25</v>
      </c>
      <c r="I27" s="14"/>
    </row>
    <row r="28" spans="2:11" x14ac:dyDescent="0.2">
      <c r="H28" s="2" t="s">
        <v>10</v>
      </c>
      <c r="I28" s="22">
        <v>143</v>
      </c>
      <c r="J28" s="22">
        <v>0</v>
      </c>
      <c r="K28" s="23">
        <f>I28*J28</f>
        <v>0</v>
      </c>
    </row>
    <row r="29" spans="2:11" x14ac:dyDescent="0.2">
      <c r="I29" s="14"/>
    </row>
    <row r="30" spans="2:11" x14ac:dyDescent="0.2">
      <c r="B30" s="2" t="s">
        <v>78</v>
      </c>
      <c r="C30" s="2" t="s">
        <v>37</v>
      </c>
      <c r="I30" s="14"/>
    </row>
    <row r="31" spans="2:11" x14ac:dyDescent="0.2">
      <c r="C31" s="25" t="s">
        <v>63</v>
      </c>
      <c r="I31" s="14"/>
    </row>
    <row r="32" spans="2:11" x14ac:dyDescent="0.2">
      <c r="C32" s="2" t="s">
        <v>108</v>
      </c>
      <c r="H32" s="2" t="s">
        <v>13</v>
      </c>
      <c r="I32" s="22">
        <v>1</v>
      </c>
      <c r="J32" s="22">
        <v>0</v>
      </c>
      <c r="K32" s="23">
        <f>I32*J32</f>
        <v>0</v>
      </c>
    </row>
    <row r="33" spans="2:12" x14ac:dyDescent="0.2">
      <c r="I33" s="14"/>
    </row>
    <row r="34" spans="2:12" x14ac:dyDescent="0.2">
      <c r="C34" s="25" t="s">
        <v>197</v>
      </c>
      <c r="I34" s="14"/>
    </row>
    <row r="35" spans="2:12" x14ac:dyDescent="0.2">
      <c r="C35" s="2" t="s">
        <v>108</v>
      </c>
      <c r="H35" s="2" t="s">
        <v>13</v>
      </c>
      <c r="I35" s="22">
        <v>1</v>
      </c>
      <c r="J35" s="22">
        <v>0</v>
      </c>
      <c r="K35" s="23">
        <f>I35*J35</f>
        <v>0</v>
      </c>
    </row>
    <row r="36" spans="2:12" x14ac:dyDescent="0.2">
      <c r="C36" s="25"/>
      <c r="I36" s="14"/>
    </row>
    <row r="37" spans="2:12" x14ac:dyDescent="0.2">
      <c r="I37" s="14"/>
    </row>
    <row r="38" spans="2:12" x14ac:dyDescent="0.2">
      <c r="B38" s="2" t="s">
        <v>79</v>
      </c>
      <c r="C38" s="2" t="s">
        <v>48</v>
      </c>
      <c r="I38" s="14"/>
    </row>
    <row r="39" spans="2:12" x14ac:dyDescent="0.2">
      <c r="C39" s="2" t="s">
        <v>123</v>
      </c>
      <c r="H39" s="2" t="s">
        <v>3</v>
      </c>
      <c r="I39" s="22">
        <v>5</v>
      </c>
      <c r="J39" s="22">
        <v>0</v>
      </c>
      <c r="K39" s="23">
        <f>I39*J39</f>
        <v>0</v>
      </c>
    </row>
    <row r="40" spans="2:12" x14ac:dyDescent="0.2">
      <c r="I40" s="14"/>
    </row>
    <row r="41" spans="2:12" x14ac:dyDescent="0.2">
      <c r="B41" s="2" t="s">
        <v>80</v>
      </c>
      <c r="C41" s="2" t="s">
        <v>64</v>
      </c>
      <c r="I41" s="14"/>
    </row>
    <row r="42" spans="2:12" x14ac:dyDescent="0.2">
      <c r="C42" s="2" t="s">
        <v>43</v>
      </c>
      <c r="I42" s="14"/>
    </row>
    <row r="43" spans="2:12" x14ac:dyDescent="0.2">
      <c r="C43" s="2" t="s">
        <v>38</v>
      </c>
      <c r="I43" s="14"/>
    </row>
    <row r="44" spans="2:12" x14ac:dyDescent="0.2">
      <c r="C44" s="2" t="s">
        <v>93</v>
      </c>
      <c r="I44" s="14"/>
    </row>
    <row r="45" spans="2:12" x14ac:dyDescent="0.2">
      <c r="H45" s="2" t="s">
        <v>13</v>
      </c>
      <c r="I45" s="22">
        <v>1</v>
      </c>
      <c r="J45" s="22">
        <v>0</v>
      </c>
      <c r="K45" s="23">
        <f>I45*J45</f>
        <v>0</v>
      </c>
    </row>
    <row r="46" spans="2:12" ht="15.75" thickBot="1" x14ac:dyDescent="0.25">
      <c r="I46" s="14"/>
    </row>
    <row r="47" spans="2:12" x14ac:dyDescent="0.2">
      <c r="B47" s="26"/>
      <c r="C47" s="27"/>
      <c r="D47" s="27"/>
      <c r="E47" s="27"/>
      <c r="F47" s="27"/>
      <c r="G47" s="27"/>
      <c r="H47" s="27"/>
      <c r="I47" s="28"/>
      <c r="J47" s="49"/>
      <c r="K47" s="29"/>
      <c r="L47" s="30"/>
    </row>
    <row r="48" spans="2:12" ht="15.75" x14ac:dyDescent="0.25">
      <c r="B48" s="31"/>
      <c r="C48" s="1" t="s">
        <v>5</v>
      </c>
      <c r="H48" s="1"/>
      <c r="I48" s="14"/>
      <c r="K48" s="8">
        <f>SUM(K20:K45)</f>
        <v>0</v>
      </c>
      <c r="L48" s="32"/>
    </row>
    <row r="49" spans="2:12" ht="15.75" thickBot="1" x14ac:dyDescent="0.25">
      <c r="B49" s="33"/>
      <c r="C49" s="34"/>
      <c r="D49" s="34"/>
      <c r="E49" s="34"/>
      <c r="F49" s="34"/>
      <c r="G49" s="34"/>
      <c r="H49" s="34"/>
      <c r="I49" s="35"/>
      <c r="J49" s="50"/>
      <c r="K49" s="36"/>
      <c r="L49" s="37"/>
    </row>
    <row r="50" spans="2:12" x14ac:dyDescent="0.2">
      <c r="I50" s="14"/>
    </row>
    <row r="51" spans="2:12" x14ac:dyDescent="0.2">
      <c r="I51" s="14"/>
    </row>
    <row r="52" spans="2:12" ht="15.75" x14ac:dyDescent="0.25">
      <c r="C52" s="1" t="s">
        <v>6</v>
      </c>
      <c r="I52" s="14"/>
    </row>
    <row r="53" spans="2:12" x14ac:dyDescent="0.2">
      <c r="I53" s="14"/>
    </row>
    <row r="54" spans="2:12" x14ac:dyDescent="0.2">
      <c r="I54" s="14"/>
    </row>
    <row r="55" spans="2:12" x14ac:dyDescent="0.2">
      <c r="I55" s="14"/>
    </row>
    <row r="56" spans="2:12" x14ac:dyDescent="0.2">
      <c r="B56" s="2" t="s">
        <v>94</v>
      </c>
      <c r="C56" s="2" t="s">
        <v>89</v>
      </c>
      <c r="I56" s="14"/>
    </row>
    <row r="57" spans="2:12" x14ac:dyDescent="0.2">
      <c r="C57" s="2" t="s">
        <v>49</v>
      </c>
      <c r="I57" s="14"/>
    </row>
    <row r="58" spans="2:12" x14ac:dyDescent="0.2">
      <c r="C58" s="2" t="s">
        <v>124</v>
      </c>
      <c r="I58" s="14"/>
    </row>
    <row r="59" spans="2:12" ht="18" x14ac:dyDescent="0.2">
      <c r="C59" s="2" t="s">
        <v>193</v>
      </c>
      <c r="H59" s="2" t="s">
        <v>175</v>
      </c>
      <c r="I59" s="22">
        <v>8890</v>
      </c>
      <c r="J59" s="22">
        <v>0</v>
      </c>
      <c r="K59" s="23">
        <f>I59*J59</f>
        <v>0</v>
      </c>
    </row>
    <row r="60" spans="2:12" x14ac:dyDescent="0.2">
      <c r="I60" s="14"/>
    </row>
    <row r="61" spans="2:12" x14ac:dyDescent="0.2">
      <c r="I61" s="14"/>
    </row>
    <row r="62" spans="2:12" x14ac:dyDescent="0.2">
      <c r="B62" s="2" t="s">
        <v>95</v>
      </c>
      <c r="C62" s="2" t="s">
        <v>160</v>
      </c>
      <c r="I62" s="14"/>
    </row>
    <row r="63" spans="2:12" x14ac:dyDescent="0.2">
      <c r="C63" s="2" t="s">
        <v>161</v>
      </c>
      <c r="I63" s="14"/>
    </row>
    <row r="64" spans="2:12" x14ac:dyDescent="0.2">
      <c r="C64" s="2" t="s">
        <v>32</v>
      </c>
      <c r="I64" s="14"/>
    </row>
    <row r="65" spans="2:11" x14ac:dyDescent="0.2">
      <c r="C65" s="2" t="s">
        <v>24</v>
      </c>
      <c r="I65" s="14"/>
    </row>
    <row r="66" spans="2:11" ht="18" x14ac:dyDescent="0.2">
      <c r="H66" s="2" t="s">
        <v>175</v>
      </c>
      <c r="I66" s="22">
        <v>453</v>
      </c>
      <c r="J66" s="22">
        <v>0</v>
      </c>
      <c r="K66" s="23">
        <f>I66*J66</f>
        <v>0</v>
      </c>
    </row>
    <row r="67" spans="2:11" x14ac:dyDescent="0.2">
      <c r="I67" s="14"/>
    </row>
    <row r="68" spans="2:11" x14ac:dyDescent="0.2">
      <c r="B68" s="2" t="s">
        <v>96</v>
      </c>
      <c r="C68" s="2" t="s">
        <v>27</v>
      </c>
      <c r="I68" s="14"/>
    </row>
    <row r="69" spans="2:11" x14ac:dyDescent="0.2">
      <c r="C69" s="2" t="s">
        <v>67</v>
      </c>
      <c r="I69" s="14"/>
    </row>
    <row r="70" spans="2:11" x14ac:dyDescent="0.2">
      <c r="C70" s="2" t="s">
        <v>109</v>
      </c>
      <c r="I70" s="14"/>
    </row>
    <row r="71" spans="2:11" x14ac:dyDescent="0.2">
      <c r="C71" s="2" t="s">
        <v>39</v>
      </c>
      <c r="I71" s="14"/>
    </row>
    <row r="72" spans="2:11" x14ac:dyDescent="0.2">
      <c r="C72" s="2" t="s">
        <v>40</v>
      </c>
      <c r="I72" s="14"/>
    </row>
    <row r="73" spans="2:11" x14ac:dyDescent="0.2">
      <c r="H73" s="2" t="s">
        <v>10</v>
      </c>
      <c r="I73" s="22">
        <v>2</v>
      </c>
      <c r="J73" s="22">
        <v>0</v>
      </c>
      <c r="K73" s="23">
        <f>I73*J73</f>
        <v>0</v>
      </c>
    </row>
    <row r="74" spans="2:11" x14ac:dyDescent="0.2">
      <c r="I74" s="14"/>
    </row>
    <row r="75" spans="2:11" x14ac:dyDescent="0.2">
      <c r="I75" s="14"/>
    </row>
    <row r="76" spans="2:11" x14ac:dyDescent="0.2">
      <c r="I76" s="14"/>
    </row>
    <row r="77" spans="2:11" x14ac:dyDescent="0.2">
      <c r="B77" s="2" t="s">
        <v>97</v>
      </c>
      <c r="C77" s="2" t="s">
        <v>26</v>
      </c>
      <c r="I77" s="14"/>
    </row>
    <row r="78" spans="2:11" ht="19.5" x14ac:dyDescent="0.35">
      <c r="C78" s="2" t="s">
        <v>176</v>
      </c>
      <c r="I78" s="14"/>
    </row>
    <row r="79" spans="2:11" ht="18" x14ac:dyDescent="0.2">
      <c r="H79" s="2" t="s">
        <v>177</v>
      </c>
      <c r="I79" s="22">
        <v>14550</v>
      </c>
      <c r="J79" s="22">
        <v>0</v>
      </c>
      <c r="K79" s="23">
        <f>I79*J79</f>
        <v>0</v>
      </c>
    </row>
    <row r="80" spans="2:11" x14ac:dyDescent="0.2">
      <c r="I80" s="14"/>
    </row>
    <row r="81" spans="2:11" x14ac:dyDescent="0.2">
      <c r="B81" s="2" t="s">
        <v>98</v>
      </c>
      <c r="C81" s="2" t="s">
        <v>65</v>
      </c>
      <c r="I81" s="14"/>
    </row>
    <row r="82" spans="2:11" x14ac:dyDescent="0.2">
      <c r="C82" s="2" t="s">
        <v>66</v>
      </c>
      <c r="I82" s="14"/>
    </row>
    <row r="83" spans="2:11" ht="18" x14ac:dyDescent="0.2">
      <c r="H83" s="2" t="s">
        <v>177</v>
      </c>
      <c r="I83" s="22">
        <v>1132</v>
      </c>
      <c r="J83" s="22">
        <v>0</v>
      </c>
      <c r="K83" s="23">
        <f>I83*J83</f>
        <v>0</v>
      </c>
    </row>
    <row r="84" spans="2:11" x14ac:dyDescent="0.2">
      <c r="I84" s="14"/>
    </row>
    <row r="85" spans="2:11" x14ac:dyDescent="0.2">
      <c r="B85" s="2" t="s">
        <v>99</v>
      </c>
      <c r="C85" s="2" t="s">
        <v>110</v>
      </c>
      <c r="I85" s="14"/>
    </row>
    <row r="86" spans="2:11" x14ac:dyDescent="0.2">
      <c r="C86" s="2" t="s">
        <v>81</v>
      </c>
      <c r="I86" s="14"/>
    </row>
    <row r="87" spans="2:11" x14ac:dyDescent="0.2">
      <c r="H87" s="2" t="s">
        <v>60</v>
      </c>
      <c r="I87" s="22">
        <v>2830</v>
      </c>
      <c r="J87" s="22">
        <v>0</v>
      </c>
      <c r="K87" s="23">
        <f>I87*J87</f>
        <v>0</v>
      </c>
    </row>
    <row r="88" spans="2:11" x14ac:dyDescent="0.2">
      <c r="I88" s="14"/>
    </row>
    <row r="89" spans="2:11" x14ac:dyDescent="0.2">
      <c r="I89" s="14"/>
    </row>
    <row r="90" spans="2:11" x14ac:dyDescent="0.2">
      <c r="B90" s="2" t="s">
        <v>100</v>
      </c>
      <c r="C90" s="2" t="s">
        <v>28</v>
      </c>
      <c r="I90" s="14"/>
    </row>
    <row r="91" spans="2:11" x14ac:dyDescent="0.2">
      <c r="C91" s="2" t="s">
        <v>150</v>
      </c>
      <c r="I91" s="14"/>
    </row>
    <row r="92" spans="2:11" ht="18" x14ac:dyDescent="0.2">
      <c r="H92" s="2" t="s">
        <v>175</v>
      </c>
      <c r="I92" s="22">
        <v>2</v>
      </c>
      <c r="J92" s="22">
        <v>0</v>
      </c>
      <c r="K92" s="23">
        <f>I92*J92</f>
        <v>0</v>
      </c>
    </row>
    <row r="93" spans="2:11" x14ac:dyDescent="0.2">
      <c r="I93" s="14"/>
    </row>
    <row r="94" spans="2:11" x14ac:dyDescent="0.2">
      <c r="B94" s="2" t="s">
        <v>101</v>
      </c>
      <c r="C94" s="2" t="s">
        <v>50</v>
      </c>
      <c r="I94" s="14"/>
    </row>
    <row r="95" spans="2:11" ht="18" x14ac:dyDescent="0.2">
      <c r="C95" s="2" t="s">
        <v>226</v>
      </c>
      <c r="I95" s="14"/>
    </row>
    <row r="96" spans="2:11" ht="18" x14ac:dyDescent="0.2">
      <c r="H96" s="2" t="s">
        <v>175</v>
      </c>
      <c r="I96" s="22">
        <v>759</v>
      </c>
      <c r="J96" s="22">
        <v>0</v>
      </c>
      <c r="K96" s="23">
        <f>I96*J96</f>
        <v>0</v>
      </c>
    </row>
    <row r="97" spans="2:18" x14ac:dyDescent="0.2">
      <c r="I97" s="14"/>
    </row>
    <row r="98" spans="2:18" x14ac:dyDescent="0.2">
      <c r="B98" s="2" t="s">
        <v>102</v>
      </c>
      <c r="C98" s="2" t="s">
        <v>29</v>
      </c>
      <c r="I98" s="14"/>
    </row>
    <row r="99" spans="2:18" x14ac:dyDescent="0.2">
      <c r="C99" s="2" t="s">
        <v>227</v>
      </c>
      <c r="I99" s="14"/>
    </row>
    <row r="100" spans="2:18" x14ac:dyDescent="0.2">
      <c r="C100" s="2" t="s">
        <v>125</v>
      </c>
      <c r="I100" s="14"/>
    </row>
    <row r="101" spans="2:18" ht="18" x14ac:dyDescent="0.2">
      <c r="H101" s="2" t="s">
        <v>175</v>
      </c>
      <c r="I101" s="22">
        <v>6467</v>
      </c>
      <c r="J101" s="22">
        <v>0</v>
      </c>
      <c r="K101" s="23">
        <f>I101*J101</f>
        <v>0</v>
      </c>
      <c r="R101" s="12"/>
    </row>
    <row r="102" spans="2:18" x14ac:dyDescent="0.2">
      <c r="I102" s="14"/>
      <c r="R102" s="52"/>
    </row>
    <row r="103" spans="2:18" x14ac:dyDescent="0.2">
      <c r="B103" s="2" t="s">
        <v>103</v>
      </c>
      <c r="C103" s="2" t="s">
        <v>258</v>
      </c>
      <c r="I103" s="14"/>
    </row>
    <row r="104" spans="2:18" x14ac:dyDescent="0.2">
      <c r="C104" s="2" t="s">
        <v>259</v>
      </c>
      <c r="I104" s="14"/>
    </row>
    <row r="105" spans="2:18" x14ac:dyDescent="0.2">
      <c r="C105" s="2" t="s">
        <v>51</v>
      </c>
      <c r="I105" s="14"/>
    </row>
    <row r="106" spans="2:18" x14ac:dyDescent="0.2">
      <c r="C106" s="2" t="s">
        <v>52</v>
      </c>
      <c r="I106" s="14"/>
    </row>
    <row r="107" spans="2:18" ht="18" x14ac:dyDescent="0.2">
      <c r="H107" s="2" t="s">
        <v>177</v>
      </c>
      <c r="I107" s="22">
        <v>4245</v>
      </c>
      <c r="J107" s="22">
        <v>0</v>
      </c>
      <c r="K107" s="23">
        <f>I107*J107</f>
        <v>0</v>
      </c>
    </row>
    <row r="108" spans="2:18" x14ac:dyDescent="0.2">
      <c r="I108" s="14"/>
    </row>
    <row r="109" spans="2:18" x14ac:dyDescent="0.2">
      <c r="B109" s="2" t="s">
        <v>104</v>
      </c>
      <c r="C109" s="2" t="s">
        <v>180</v>
      </c>
      <c r="I109" s="14"/>
    </row>
    <row r="110" spans="2:18" x14ac:dyDescent="0.2">
      <c r="C110" s="2" t="s">
        <v>181</v>
      </c>
      <c r="I110" s="14"/>
    </row>
    <row r="111" spans="2:18" x14ac:dyDescent="0.2">
      <c r="C111" s="2" t="s">
        <v>182</v>
      </c>
      <c r="I111" s="14"/>
    </row>
    <row r="112" spans="2:18" x14ac:dyDescent="0.2">
      <c r="C112" s="2" t="s">
        <v>183</v>
      </c>
      <c r="I112" s="14"/>
    </row>
    <row r="113" spans="2:11" x14ac:dyDescent="0.2">
      <c r="C113" s="2" t="s">
        <v>152</v>
      </c>
      <c r="H113" s="2" t="s">
        <v>60</v>
      </c>
      <c r="I113" s="22">
        <v>150</v>
      </c>
      <c r="J113" s="22">
        <v>0</v>
      </c>
      <c r="K113" s="23">
        <f>I113*J113</f>
        <v>0</v>
      </c>
    </row>
    <row r="114" spans="2:11" x14ac:dyDescent="0.2">
      <c r="I114" s="14"/>
    </row>
    <row r="115" spans="2:11" x14ac:dyDescent="0.2">
      <c r="B115" s="2" t="s">
        <v>105</v>
      </c>
      <c r="C115" s="2" t="s">
        <v>217</v>
      </c>
      <c r="I115" s="14"/>
    </row>
    <row r="116" spans="2:11" x14ac:dyDescent="0.2">
      <c r="C116" s="2" t="s">
        <v>218</v>
      </c>
      <c r="I116" s="14"/>
    </row>
    <row r="117" spans="2:11" x14ac:dyDescent="0.2">
      <c r="C117" s="2" t="s">
        <v>219</v>
      </c>
      <c r="I117" s="14"/>
    </row>
    <row r="118" spans="2:11" x14ac:dyDescent="0.2">
      <c r="C118" s="2" t="s">
        <v>220</v>
      </c>
      <c r="I118" s="14"/>
    </row>
    <row r="119" spans="2:11" x14ac:dyDescent="0.2">
      <c r="C119" s="2" t="s">
        <v>221</v>
      </c>
      <c r="I119" s="14"/>
    </row>
    <row r="120" spans="2:11" x14ac:dyDescent="0.2">
      <c r="H120" s="2" t="s">
        <v>148</v>
      </c>
      <c r="I120" s="22">
        <v>10</v>
      </c>
      <c r="J120" s="22">
        <v>0</v>
      </c>
      <c r="K120" s="23">
        <f>I120*J120</f>
        <v>0</v>
      </c>
    </row>
    <row r="121" spans="2:11" x14ac:dyDescent="0.2">
      <c r="I121" s="14"/>
    </row>
    <row r="122" spans="2:11" x14ac:dyDescent="0.2">
      <c r="B122" s="2" t="s">
        <v>106</v>
      </c>
      <c r="C122" s="2" t="s">
        <v>204</v>
      </c>
      <c r="I122" s="14"/>
    </row>
    <row r="123" spans="2:11" x14ac:dyDescent="0.2">
      <c r="C123" s="2" t="s">
        <v>203</v>
      </c>
      <c r="I123" s="14"/>
    </row>
    <row r="124" spans="2:11" x14ac:dyDescent="0.2">
      <c r="H124" s="2" t="s">
        <v>90</v>
      </c>
      <c r="I124" s="22">
        <v>5660</v>
      </c>
      <c r="J124" s="22">
        <v>0</v>
      </c>
      <c r="K124" s="23">
        <f>I124*J124</f>
        <v>0</v>
      </c>
    </row>
    <row r="125" spans="2:11" x14ac:dyDescent="0.2">
      <c r="I125" s="14"/>
    </row>
    <row r="126" spans="2:11" x14ac:dyDescent="0.2">
      <c r="B126" s="2" t="s">
        <v>107</v>
      </c>
      <c r="C126" s="2" t="s">
        <v>162</v>
      </c>
      <c r="I126" s="14"/>
    </row>
    <row r="127" spans="2:11" x14ac:dyDescent="0.2">
      <c r="C127" s="2" t="s">
        <v>222</v>
      </c>
      <c r="I127" s="14"/>
    </row>
    <row r="128" spans="2:11" x14ac:dyDescent="0.2">
      <c r="C128" s="2" t="s">
        <v>157</v>
      </c>
      <c r="H128" s="2" t="s">
        <v>10</v>
      </c>
      <c r="I128" s="22">
        <v>13</v>
      </c>
      <c r="J128" s="22">
        <v>0</v>
      </c>
      <c r="K128" s="23">
        <f>I128*J128</f>
        <v>0</v>
      </c>
    </row>
    <row r="129" spans="2:11" x14ac:dyDescent="0.2">
      <c r="C129" s="2" t="s">
        <v>151</v>
      </c>
      <c r="H129" s="2" t="s">
        <v>10</v>
      </c>
      <c r="I129" s="22">
        <v>1</v>
      </c>
      <c r="J129" s="22">
        <v>0</v>
      </c>
      <c r="K129" s="23">
        <f>I129*J129</f>
        <v>0</v>
      </c>
    </row>
    <row r="130" spans="2:11" x14ac:dyDescent="0.2">
      <c r="C130" s="2" t="s">
        <v>184</v>
      </c>
      <c r="H130" s="2" t="s">
        <v>10</v>
      </c>
      <c r="I130" s="22">
        <v>2</v>
      </c>
      <c r="J130" s="22">
        <v>0</v>
      </c>
      <c r="K130" s="23">
        <f>I130*J130</f>
        <v>0</v>
      </c>
    </row>
    <row r="131" spans="2:11" x14ac:dyDescent="0.2">
      <c r="I131" s="22"/>
    </row>
    <row r="132" spans="2:11" x14ac:dyDescent="0.2">
      <c r="B132" s="2" t="s">
        <v>232</v>
      </c>
      <c r="C132" s="2" t="s">
        <v>228</v>
      </c>
      <c r="I132" s="14"/>
    </row>
    <row r="133" spans="2:11" x14ac:dyDescent="0.2">
      <c r="C133" s="2" t="s">
        <v>233</v>
      </c>
      <c r="I133" s="14"/>
    </row>
    <row r="134" spans="2:11" x14ac:dyDescent="0.2">
      <c r="C134" s="2" t="s">
        <v>112</v>
      </c>
      <c r="I134" s="14"/>
    </row>
    <row r="135" spans="2:11" x14ac:dyDescent="0.2">
      <c r="C135" s="2" t="s">
        <v>234</v>
      </c>
      <c r="I135" s="14"/>
    </row>
    <row r="136" spans="2:11" x14ac:dyDescent="0.2">
      <c r="H136" s="2" t="s">
        <v>60</v>
      </c>
      <c r="I136" s="22">
        <v>9</v>
      </c>
      <c r="J136" s="22">
        <v>0</v>
      </c>
      <c r="K136" s="23">
        <f>I136*J136</f>
        <v>0</v>
      </c>
    </row>
    <row r="137" spans="2:11" x14ac:dyDescent="0.2">
      <c r="I137" s="14"/>
    </row>
    <row r="138" spans="2:11" x14ac:dyDescent="0.2">
      <c r="B138" s="2" t="s">
        <v>111</v>
      </c>
      <c r="C138" s="2" t="s">
        <v>228</v>
      </c>
      <c r="I138" s="14"/>
    </row>
    <row r="139" spans="2:11" x14ac:dyDescent="0.2">
      <c r="C139" s="2" t="s">
        <v>126</v>
      </c>
      <c r="I139" s="14"/>
    </row>
    <row r="140" spans="2:11" x14ac:dyDescent="0.2">
      <c r="C140" s="2" t="s">
        <v>112</v>
      </c>
      <c r="I140" s="14"/>
    </row>
    <row r="141" spans="2:11" x14ac:dyDescent="0.2">
      <c r="C141" s="2" t="s">
        <v>229</v>
      </c>
      <c r="I141" s="14"/>
    </row>
    <row r="142" spans="2:11" x14ac:dyDescent="0.2">
      <c r="H142" s="2" t="s">
        <v>60</v>
      </c>
      <c r="I142" s="22">
        <v>137</v>
      </c>
      <c r="J142" s="22">
        <v>0</v>
      </c>
      <c r="K142" s="23">
        <f>I142*J142</f>
        <v>0</v>
      </c>
    </row>
    <row r="143" spans="2:11" x14ac:dyDescent="0.2">
      <c r="I143" s="14"/>
    </row>
    <row r="144" spans="2:11" x14ac:dyDescent="0.2">
      <c r="B144" s="46" t="s">
        <v>113</v>
      </c>
      <c r="C144" s="2" t="s">
        <v>230</v>
      </c>
      <c r="I144" s="14"/>
    </row>
    <row r="145" spans="2:11" x14ac:dyDescent="0.2">
      <c r="C145" s="2" t="s">
        <v>185</v>
      </c>
      <c r="I145" s="14"/>
    </row>
    <row r="146" spans="2:11" x14ac:dyDescent="0.2">
      <c r="C146" s="2" t="s">
        <v>112</v>
      </c>
      <c r="I146" s="14"/>
    </row>
    <row r="147" spans="2:11" x14ac:dyDescent="0.2">
      <c r="C147" s="2" t="s">
        <v>231</v>
      </c>
      <c r="I147" s="14"/>
    </row>
    <row r="148" spans="2:11" x14ac:dyDescent="0.2">
      <c r="H148" s="2" t="s">
        <v>60</v>
      </c>
      <c r="I148" s="22">
        <v>58</v>
      </c>
      <c r="J148" s="22">
        <v>0</v>
      </c>
      <c r="K148" s="23">
        <f>I148*J148</f>
        <v>0</v>
      </c>
    </row>
    <row r="149" spans="2:11" x14ac:dyDescent="0.2">
      <c r="I149" s="14"/>
    </row>
    <row r="150" spans="2:11" x14ac:dyDescent="0.2">
      <c r="B150" s="2" t="s">
        <v>127</v>
      </c>
      <c r="C150" s="2" t="s">
        <v>163</v>
      </c>
      <c r="I150" s="14"/>
    </row>
    <row r="151" spans="2:11" x14ac:dyDescent="0.2">
      <c r="C151" s="2" t="s">
        <v>114</v>
      </c>
      <c r="I151" s="14"/>
    </row>
    <row r="152" spans="2:11" x14ac:dyDescent="0.2">
      <c r="C152" s="2" t="s">
        <v>186</v>
      </c>
      <c r="I152" s="14"/>
    </row>
    <row r="153" spans="2:11" x14ac:dyDescent="0.2">
      <c r="C153" s="2" t="s">
        <v>115</v>
      </c>
      <c r="I153" s="14"/>
    </row>
    <row r="154" spans="2:11" x14ac:dyDescent="0.2">
      <c r="C154" s="2" t="s">
        <v>116</v>
      </c>
      <c r="I154" s="14"/>
    </row>
    <row r="155" spans="2:11" x14ac:dyDescent="0.2">
      <c r="H155" s="2" t="s">
        <v>10</v>
      </c>
      <c r="I155" s="22">
        <v>20</v>
      </c>
      <c r="J155" s="22">
        <v>0</v>
      </c>
      <c r="K155" s="23">
        <f>I155*J155</f>
        <v>0</v>
      </c>
    </row>
    <row r="156" spans="2:11" x14ac:dyDescent="0.2">
      <c r="I156" s="14"/>
    </row>
    <row r="157" spans="2:11" x14ac:dyDescent="0.2">
      <c r="B157" s="2" t="s">
        <v>128</v>
      </c>
      <c r="C157" s="2" t="s">
        <v>164</v>
      </c>
      <c r="I157" s="14"/>
    </row>
    <row r="158" spans="2:11" x14ac:dyDescent="0.2">
      <c r="C158" s="2" t="s">
        <v>114</v>
      </c>
      <c r="I158" s="14"/>
    </row>
    <row r="159" spans="2:11" x14ac:dyDescent="0.2">
      <c r="C159" s="2" t="s">
        <v>198</v>
      </c>
      <c r="I159" s="14"/>
    </row>
    <row r="160" spans="2:11" x14ac:dyDescent="0.2">
      <c r="C160" s="2" t="s">
        <v>115</v>
      </c>
      <c r="I160" s="14"/>
    </row>
    <row r="161" spans="2:15" x14ac:dyDescent="0.2">
      <c r="C161" s="2" t="s">
        <v>116</v>
      </c>
      <c r="I161" s="14"/>
    </row>
    <row r="162" spans="2:15" x14ac:dyDescent="0.2">
      <c r="H162" s="2" t="s">
        <v>10</v>
      </c>
      <c r="I162" s="22">
        <v>5</v>
      </c>
      <c r="J162" s="22">
        <v>0</v>
      </c>
      <c r="K162" s="23">
        <f>I162*J162</f>
        <v>0</v>
      </c>
    </row>
    <row r="163" spans="2:15" x14ac:dyDescent="0.2">
      <c r="I163" s="14"/>
    </row>
    <row r="164" spans="2:15" x14ac:dyDescent="0.2">
      <c r="B164" s="46" t="s">
        <v>158</v>
      </c>
      <c r="C164" s="53" t="s">
        <v>235</v>
      </c>
      <c r="D164" s="53"/>
      <c r="E164" s="53"/>
      <c r="F164" s="53"/>
      <c r="G164" s="53"/>
      <c r="H164" s="53"/>
      <c r="I164" s="53"/>
    </row>
    <row r="165" spans="2:15" x14ac:dyDescent="0.2">
      <c r="B165" s="46"/>
      <c r="C165" s="53"/>
      <c r="D165" s="53"/>
      <c r="E165" s="53"/>
      <c r="F165" s="53"/>
      <c r="G165" s="53"/>
      <c r="H165" s="53"/>
      <c r="I165" s="53"/>
    </row>
    <row r="166" spans="2:15" x14ac:dyDescent="0.2">
      <c r="B166" s="46"/>
      <c r="C166" s="53"/>
      <c r="D166" s="53"/>
      <c r="E166" s="53"/>
      <c r="F166" s="53"/>
      <c r="G166" s="53"/>
      <c r="H166" s="53"/>
      <c r="I166" s="53"/>
    </row>
    <row r="167" spans="2:15" x14ac:dyDescent="0.2">
      <c r="B167" s="46"/>
      <c r="C167" s="53"/>
      <c r="D167" s="53"/>
      <c r="E167" s="53"/>
      <c r="F167" s="53"/>
      <c r="G167" s="53"/>
      <c r="H167" s="53"/>
      <c r="I167" s="53"/>
    </row>
    <row r="168" spans="2:15" x14ac:dyDescent="0.2">
      <c r="C168" s="53"/>
      <c r="D168" s="53"/>
      <c r="E168" s="53"/>
      <c r="F168" s="53"/>
      <c r="G168" s="53"/>
      <c r="H168" s="53"/>
      <c r="I168" s="53"/>
    </row>
    <row r="169" spans="2:15" x14ac:dyDescent="0.2">
      <c r="H169" s="2" t="s">
        <v>60</v>
      </c>
      <c r="I169" s="22">
        <v>120</v>
      </c>
      <c r="J169" s="22">
        <v>0</v>
      </c>
      <c r="K169" s="23">
        <f>I169*J169</f>
        <v>0</v>
      </c>
    </row>
    <row r="170" spans="2:15" x14ac:dyDescent="0.2">
      <c r="I170" s="14"/>
      <c r="O170" s="12"/>
    </row>
    <row r="171" spans="2:15" x14ac:dyDescent="0.2">
      <c r="B171" s="2" t="s">
        <v>159</v>
      </c>
      <c r="C171" s="2" t="s">
        <v>117</v>
      </c>
      <c r="I171" s="14"/>
    </row>
    <row r="172" spans="2:15" x14ac:dyDescent="0.2">
      <c r="C172" s="2" t="s">
        <v>223</v>
      </c>
      <c r="I172" s="14"/>
    </row>
    <row r="173" spans="2:15" x14ac:dyDescent="0.2">
      <c r="C173" s="2" t="s">
        <v>118</v>
      </c>
      <c r="I173" s="14"/>
    </row>
    <row r="174" spans="2:15" x14ac:dyDescent="0.2">
      <c r="H174" s="2" t="s">
        <v>10</v>
      </c>
      <c r="I174" s="22">
        <v>7</v>
      </c>
      <c r="J174" s="22">
        <v>0</v>
      </c>
      <c r="K174" s="23">
        <f>I174*J174</f>
        <v>0</v>
      </c>
    </row>
    <row r="175" spans="2:15" x14ac:dyDescent="0.2">
      <c r="I175" s="14"/>
    </row>
    <row r="176" spans="2:15" x14ac:dyDescent="0.2">
      <c r="B176" s="2" t="s">
        <v>187</v>
      </c>
      <c r="C176" s="2" t="s">
        <v>117</v>
      </c>
      <c r="I176" s="14"/>
    </row>
    <row r="177" spans="2:11" x14ac:dyDescent="0.2">
      <c r="C177" s="2" t="s">
        <v>194</v>
      </c>
      <c r="I177" s="14"/>
    </row>
    <row r="178" spans="2:11" x14ac:dyDescent="0.2">
      <c r="C178" s="2" t="s">
        <v>118</v>
      </c>
      <c r="I178" s="14"/>
    </row>
    <row r="179" spans="2:11" x14ac:dyDescent="0.2">
      <c r="H179" s="2" t="s">
        <v>10</v>
      </c>
      <c r="I179" s="22">
        <v>20</v>
      </c>
      <c r="J179" s="22">
        <v>0</v>
      </c>
      <c r="K179" s="23">
        <f>I179*J179</f>
        <v>0</v>
      </c>
    </row>
    <row r="180" spans="2:11" x14ac:dyDescent="0.2">
      <c r="I180" s="14"/>
    </row>
    <row r="181" spans="2:11" x14ac:dyDescent="0.2">
      <c r="B181" s="2" t="s">
        <v>188</v>
      </c>
      <c r="C181" s="2" t="s">
        <v>213</v>
      </c>
      <c r="I181" s="14"/>
    </row>
    <row r="182" spans="2:11" x14ac:dyDescent="0.2">
      <c r="C182" s="2" t="s">
        <v>214</v>
      </c>
      <c r="I182" s="14"/>
    </row>
    <row r="183" spans="2:11" ht="15.75" x14ac:dyDescent="0.25">
      <c r="C183" s="2" t="s">
        <v>215</v>
      </c>
      <c r="I183" s="14"/>
    </row>
    <row r="184" spans="2:11" x14ac:dyDescent="0.2">
      <c r="C184" s="2" t="s">
        <v>108</v>
      </c>
      <c r="H184" s="2" t="s">
        <v>148</v>
      </c>
      <c r="I184" s="22">
        <v>1</v>
      </c>
      <c r="J184" s="22">
        <v>0</v>
      </c>
      <c r="K184" s="23">
        <f>I184*J184</f>
        <v>0</v>
      </c>
    </row>
    <row r="185" spans="2:11" x14ac:dyDescent="0.2">
      <c r="I185" s="14"/>
    </row>
    <row r="186" spans="2:11" x14ac:dyDescent="0.2">
      <c r="B186" s="46" t="s">
        <v>189</v>
      </c>
      <c r="C186" s="2" t="s">
        <v>216</v>
      </c>
      <c r="I186" s="14"/>
    </row>
    <row r="187" spans="2:11" x14ac:dyDescent="0.2">
      <c r="C187" s="2" t="s">
        <v>241</v>
      </c>
      <c r="I187" s="14"/>
    </row>
    <row r="188" spans="2:11" x14ac:dyDescent="0.2">
      <c r="C188" s="2" t="s">
        <v>242</v>
      </c>
      <c r="I188" s="14"/>
    </row>
    <row r="189" spans="2:11" x14ac:dyDescent="0.2">
      <c r="C189" s="2" t="s">
        <v>243</v>
      </c>
      <c r="I189" s="14"/>
    </row>
    <row r="190" spans="2:11" x14ac:dyDescent="0.2">
      <c r="H190" s="2" t="s">
        <v>148</v>
      </c>
      <c r="I190" s="22">
        <v>3</v>
      </c>
      <c r="J190" s="22">
        <v>0</v>
      </c>
      <c r="K190" s="23">
        <f>I190*J190</f>
        <v>0</v>
      </c>
    </row>
    <row r="191" spans="2:11" x14ac:dyDescent="0.2">
      <c r="I191" s="14"/>
    </row>
    <row r="192" spans="2:11" s="2" customFormat="1" x14ac:dyDescent="0.2">
      <c r="B192" s="2" t="s">
        <v>192</v>
      </c>
      <c r="C192" s="2" t="s">
        <v>237</v>
      </c>
      <c r="I192" s="14"/>
      <c r="J192" s="22"/>
      <c r="K192" s="23"/>
    </row>
    <row r="193" spans="2:12" s="2" customFormat="1" x14ac:dyDescent="0.2">
      <c r="C193" s="2" t="s">
        <v>236</v>
      </c>
      <c r="I193" s="14"/>
      <c r="J193" s="22"/>
      <c r="K193" s="23"/>
    </row>
    <row r="194" spans="2:12" x14ac:dyDescent="0.2">
      <c r="H194" s="2" t="s">
        <v>148</v>
      </c>
      <c r="I194" s="22">
        <v>1</v>
      </c>
      <c r="J194" s="22">
        <v>0</v>
      </c>
      <c r="K194" s="23">
        <f>I194*J194</f>
        <v>0</v>
      </c>
    </row>
    <row r="195" spans="2:12" x14ac:dyDescent="0.2">
      <c r="I195" s="22"/>
    </row>
    <row r="196" spans="2:12" x14ac:dyDescent="0.2">
      <c r="B196" s="46" t="s">
        <v>238</v>
      </c>
      <c r="C196" s="2" t="s">
        <v>240</v>
      </c>
      <c r="I196" s="14"/>
    </row>
    <row r="197" spans="2:12" x14ac:dyDescent="0.2">
      <c r="C197" s="2" t="s">
        <v>239</v>
      </c>
      <c r="I197" s="14"/>
    </row>
    <row r="198" spans="2:12" x14ac:dyDescent="0.2">
      <c r="H198" s="2" t="s">
        <v>60</v>
      </c>
      <c r="I198" s="22">
        <v>11</v>
      </c>
      <c r="J198" s="22">
        <v>0</v>
      </c>
      <c r="K198" s="23">
        <f>I198*J198</f>
        <v>0</v>
      </c>
    </row>
    <row r="199" spans="2:12" x14ac:dyDescent="0.2">
      <c r="I199" s="22"/>
    </row>
    <row r="200" spans="2:12" x14ac:dyDescent="0.2">
      <c r="B200" s="46" t="s">
        <v>265</v>
      </c>
      <c r="C200" s="2" t="s">
        <v>266</v>
      </c>
      <c r="I200" s="14"/>
    </row>
    <row r="201" spans="2:12" x14ac:dyDescent="0.2">
      <c r="C201" s="2" t="s">
        <v>267</v>
      </c>
      <c r="I201" s="14"/>
    </row>
    <row r="202" spans="2:12" x14ac:dyDescent="0.2">
      <c r="H202" s="2" t="s">
        <v>148</v>
      </c>
      <c r="I202" s="22">
        <v>2</v>
      </c>
      <c r="J202" s="22">
        <v>0</v>
      </c>
      <c r="K202" s="23">
        <f>I202*J202</f>
        <v>0</v>
      </c>
    </row>
    <row r="203" spans="2:12" ht="15.75" thickBot="1" x14ac:dyDescent="0.25">
      <c r="C203" s="38"/>
      <c r="I203" s="14"/>
    </row>
    <row r="204" spans="2:12" x14ac:dyDescent="0.2">
      <c r="B204" s="26"/>
      <c r="C204" s="27"/>
      <c r="D204" s="27"/>
      <c r="E204" s="27"/>
      <c r="F204" s="27"/>
      <c r="G204" s="27"/>
      <c r="H204" s="27"/>
      <c r="I204" s="28"/>
      <c r="J204" s="49"/>
      <c r="K204" s="29"/>
      <c r="L204" s="30"/>
    </row>
    <row r="205" spans="2:12" ht="15.75" x14ac:dyDescent="0.25">
      <c r="B205" s="31"/>
      <c r="C205" s="1" t="s">
        <v>7</v>
      </c>
      <c r="H205" s="1"/>
      <c r="I205" s="14"/>
      <c r="K205" s="8">
        <f>SUM(K59:K203)</f>
        <v>0</v>
      </c>
      <c r="L205" s="32"/>
    </row>
    <row r="206" spans="2:12" ht="15.75" thickBot="1" x14ac:dyDescent="0.25">
      <c r="B206" s="33"/>
      <c r="C206" s="34"/>
      <c r="D206" s="34"/>
      <c r="E206" s="34"/>
      <c r="F206" s="34"/>
      <c r="G206" s="34"/>
      <c r="H206" s="34"/>
      <c r="I206" s="35"/>
      <c r="J206" s="50"/>
      <c r="K206" s="36"/>
      <c r="L206" s="37"/>
    </row>
    <row r="207" spans="2:12" x14ac:dyDescent="0.2">
      <c r="I207" s="14"/>
    </row>
    <row r="208" spans="2:12" x14ac:dyDescent="0.2">
      <c r="I208" s="14"/>
    </row>
    <row r="209" spans="2:11" ht="15.75" x14ac:dyDescent="0.25">
      <c r="C209" s="1" t="s">
        <v>8</v>
      </c>
      <c r="I209" s="14"/>
    </row>
    <row r="210" spans="2:11" x14ac:dyDescent="0.2">
      <c r="I210" s="14"/>
    </row>
    <row r="211" spans="2:11" x14ac:dyDescent="0.2">
      <c r="I211" s="14"/>
    </row>
    <row r="212" spans="2:11" x14ac:dyDescent="0.2">
      <c r="B212" s="2" t="s">
        <v>69</v>
      </c>
      <c r="C212" s="2" t="s">
        <v>119</v>
      </c>
      <c r="I212" s="14"/>
    </row>
    <row r="213" spans="2:11" x14ac:dyDescent="0.2">
      <c r="C213" s="2" t="s">
        <v>244</v>
      </c>
      <c r="I213" s="14"/>
    </row>
    <row r="214" spans="2:11" ht="19.5" x14ac:dyDescent="0.35">
      <c r="C214" s="2" t="s">
        <v>178</v>
      </c>
      <c r="I214" s="14"/>
    </row>
    <row r="215" spans="2:11" x14ac:dyDescent="0.2">
      <c r="C215" s="2" t="s">
        <v>122</v>
      </c>
      <c r="I215" s="14"/>
    </row>
    <row r="216" spans="2:11" ht="18" x14ac:dyDescent="0.2">
      <c r="H216" s="2" t="s">
        <v>175</v>
      </c>
      <c r="I216" s="22">
        <v>2930</v>
      </c>
      <c r="J216" s="22">
        <v>0</v>
      </c>
      <c r="K216" s="23">
        <f>I216*J216</f>
        <v>0</v>
      </c>
    </row>
    <row r="217" spans="2:11" x14ac:dyDescent="0.2">
      <c r="I217" s="14"/>
    </row>
    <row r="218" spans="2:11" x14ac:dyDescent="0.2">
      <c r="B218" s="2" t="s">
        <v>70</v>
      </c>
      <c r="C218" s="2" t="s">
        <v>33</v>
      </c>
      <c r="I218" s="14"/>
    </row>
    <row r="219" spans="2:11" ht="19.5" x14ac:dyDescent="0.35">
      <c r="C219" s="2" t="s">
        <v>179</v>
      </c>
      <c r="I219" s="14"/>
    </row>
    <row r="220" spans="2:11" ht="18" x14ac:dyDescent="0.2">
      <c r="H220" s="2" t="s">
        <v>177</v>
      </c>
      <c r="I220" s="22">
        <v>14550</v>
      </c>
      <c r="J220" s="22">
        <v>0</v>
      </c>
      <c r="K220" s="23">
        <f>I220*J220</f>
        <v>0</v>
      </c>
    </row>
    <row r="221" spans="2:11" x14ac:dyDescent="0.2">
      <c r="I221" s="14"/>
    </row>
    <row r="222" spans="2:11" x14ac:dyDescent="0.2">
      <c r="B222" s="2" t="s">
        <v>71</v>
      </c>
      <c r="C222" s="2" t="s">
        <v>30</v>
      </c>
      <c r="I222" s="14"/>
    </row>
    <row r="223" spans="2:11" x14ac:dyDescent="0.2">
      <c r="C223" s="2" t="s">
        <v>31</v>
      </c>
      <c r="I223" s="14"/>
    </row>
    <row r="224" spans="2:11" x14ac:dyDescent="0.2">
      <c r="H224" s="2" t="s">
        <v>3</v>
      </c>
      <c r="I224" s="22">
        <v>5</v>
      </c>
      <c r="J224" s="22">
        <v>0</v>
      </c>
      <c r="K224" s="23">
        <f>I224*J224</f>
        <v>0</v>
      </c>
    </row>
    <row r="225" spans="2:23" x14ac:dyDescent="0.2">
      <c r="I225" s="14"/>
    </row>
    <row r="226" spans="2:23" x14ac:dyDescent="0.2">
      <c r="B226" s="2" t="s">
        <v>72</v>
      </c>
      <c r="C226" s="2" t="s">
        <v>34</v>
      </c>
      <c r="I226" s="14"/>
    </row>
    <row r="227" spans="2:23" x14ac:dyDescent="0.2">
      <c r="C227" s="2" t="s">
        <v>245</v>
      </c>
      <c r="I227" s="14"/>
    </row>
    <row r="228" spans="2:23" x14ac:dyDescent="0.2">
      <c r="C228" s="2" t="s">
        <v>190</v>
      </c>
      <c r="I228" s="14"/>
    </row>
    <row r="229" spans="2:23" x14ac:dyDescent="0.2">
      <c r="C229" s="2" t="s">
        <v>246</v>
      </c>
      <c r="I229" s="14"/>
    </row>
    <row r="230" spans="2:23" ht="18" x14ac:dyDescent="0.2">
      <c r="C230" s="2" t="s">
        <v>165</v>
      </c>
      <c r="H230" s="2" t="s">
        <v>177</v>
      </c>
      <c r="I230" s="22">
        <v>10400</v>
      </c>
      <c r="J230" s="22">
        <v>0</v>
      </c>
      <c r="K230" s="23">
        <f>I230*J230</f>
        <v>0</v>
      </c>
    </row>
    <row r="231" spans="2:23" x14ac:dyDescent="0.2">
      <c r="I231" s="14"/>
      <c r="U231" s="3"/>
      <c r="V231" s="3"/>
      <c r="W231" s="4"/>
    </row>
    <row r="232" spans="2:23" x14ac:dyDescent="0.2">
      <c r="I232" s="14"/>
    </row>
    <row r="233" spans="2:23" x14ac:dyDescent="0.2">
      <c r="B233" s="2" t="s">
        <v>73</v>
      </c>
      <c r="C233" s="2" t="s">
        <v>35</v>
      </c>
      <c r="I233" s="14"/>
    </row>
    <row r="234" spans="2:23" x14ac:dyDescent="0.2">
      <c r="C234" s="2" t="s">
        <v>120</v>
      </c>
      <c r="I234" s="14"/>
    </row>
    <row r="235" spans="2:23" x14ac:dyDescent="0.2">
      <c r="C235" s="2" t="s">
        <v>191</v>
      </c>
      <c r="I235" s="14"/>
    </row>
    <row r="236" spans="2:23" x14ac:dyDescent="0.2">
      <c r="C236" s="2" t="s">
        <v>247</v>
      </c>
      <c r="I236" s="14"/>
    </row>
    <row r="237" spans="2:23" ht="18" x14ac:dyDescent="0.2">
      <c r="C237" s="2" t="s">
        <v>166</v>
      </c>
      <c r="H237" s="2" t="s">
        <v>177</v>
      </c>
      <c r="I237" s="22">
        <v>10400</v>
      </c>
      <c r="J237" s="22">
        <v>0</v>
      </c>
      <c r="K237" s="23">
        <f>I237*J237</f>
        <v>0</v>
      </c>
    </row>
    <row r="238" spans="2:23" x14ac:dyDescent="0.2">
      <c r="I238" s="14"/>
    </row>
    <row r="239" spans="2:23" x14ac:dyDescent="0.2">
      <c r="I239" s="14"/>
    </row>
    <row r="240" spans="2:23" x14ac:dyDescent="0.2">
      <c r="B240" s="2" t="s">
        <v>74</v>
      </c>
      <c r="C240" s="2" t="s">
        <v>68</v>
      </c>
      <c r="I240" s="14"/>
    </row>
    <row r="241" spans="2:12" x14ac:dyDescent="0.2">
      <c r="C241" s="2" t="s">
        <v>248</v>
      </c>
      <c r="I241" s="14"/>
    </row>
    <row r="242" spans="2:12" x14ac:dyDescent="0.2">
      <c r="C242" s="2" t="s">
        <v>121</v>
      </c>
      <c r="I242" s="14"/>
    </row>
    <row r="243" spans="2:12" x14ac:dyDescent="0.2">
      <c r="H243" s="2" t="s">
        <v>60</v>
      </c>
      <c r="I243" s="22">
        <v>2870</v>
      </c>
      <c r="J243" s="22">
        <v>0</v>
      </c>
      <c r="K243" s="23">
        <f>I243*J243</f>
        <v>0</v>
      </c>
    </row>
    <row r="244" spans="2:12" x14ac:dyDescent="0.2">
      <c r="I244" s="14"/>
    </row>
    <row r="245" spans="2:12" x14ac:dyDescent="0.2">
      <c r="B245" s="2" t="s">
        <v>91</v>
      </c>
      <c r="C245" s="2" t="s">
        <v>199</v>
      </c>
      <c r="I245" s="14"/>
    </row>
    <row r="246" spans="2:12" x14ac:dyDescent="0.2">
      <c r="C246" s="2" t="s">
        <v>92</v>
      </c>
      <c r="I246" s="14"/>
    </row>
    <row r="247" spans="2:12" x14ac:dyDescent="0.2">
      <c r="H247" s="2" t="s">
        <v>90</v>
      </c>
      <c r="I247" s="22">
        <v>2122</v>
      </c>
      <c r="J247" s="22">
        <v>0</v>
      </c>
      <c r="K247" s="23">
        <f>I247*J247</f>
        <v>0</v>
      </c>
    </row>
    <row r="248" spans="2:12" ht="15.75" thickBot="1" x14ac:dyDescent="0.25">
      <c r="I248" s="14"/>
    </row>
    <row r="249" spans="2:12" x14ac:dyDescent="0.2">
      <c r="B249" s="26"/>
      <c r="C249" s="27"/>
      <c r="D249" s="27"/>
      <c r="E249" s="27"/>
      <c r="F249" s="27"/>
      <c r="G249" s="27"/>
      <c r="H249" s="27"/>
      <c r="I249" s="28"/>
      <c r="J249" s="49"/>
      <c r="K249" s="29"/>
      <c r="L249" s="30"/>
    </row>
    <row r="250" spans="2:12" ht="15.75" x14ac:dyDescent="0.25">
      <c r="B250" s="31"/>
      <c r="C250" s="1" t="s">
        <v>9</v>
      </c>
      <c r="H250" s="1"/>
      <c r="I250" s="14"/>
      <c r="K250" s="8">
        <f>SUM(K216:K249)</f>
        <v>0</v>
      </c>
      <c r="L250" s="32"/>
    </row>
    <row r="251" spans="2:12" ht="15.75" thickBot="1" x14ac:dyDescent="0.25">
      <c r="B251" s="33"/>
      <c r="C251" s="34"/>
      <c r="D251" s="34"/>
      <c r="E251" s="34"/>
      <c r="F251" s="34"/>
      <c r="G251" s="34"/>
      <c r="H251" s="34"/>
      <c r="I251" s="35"/>
      <c r="J251" s="50"/>
      <c r="K251" s="36"/>
      <c r="L251" s="37"/>
    </row>
    <row r="252" spans="2:12" x14ac:dyDescent="0.2">
      <c r="I252" s="14"/>
    </row>
    <row r="253" spans="2:12" x14ac:dyDescent="0.2">
      <c r="I253" s="14"/>
    </row>
    <row r="254" spans="2:12" x14ac:dyDescent="0.2">
      <c r="I254" s="14"/>
    </row>
    <row r="255" spans="2:12" ht="15.75" x14ac:dyDescent="0.25">
      <c r="C255" s="1" t="s">
        <v>169</v>
      </c>
      <c r="I255" s="14"/>
    </row>
    <row r="256" spans="2:12" ht="15.75" x14ac:dyDescent="0.25">
      <c r="C256" s="1"/>
      <c r="I256" s="14"/>
    </row>
    <row r="257" spans="2:11" ht="15.75" x14ac:dyDescent="0.25">
      <c r="C257" s="1" t="s">
        <v>251</v>
      </c>
      <c r="I257" s="14"/>
    </row>
    <row r="258" spans="2:11" x14ac:dyDescent="0.2">
      <c r="I258" s="14"/>
    </row>
    <row r="259" spans="2:11" x14ac:dyDescent="0.2">
      <c r="B259" s="39" t="s">
        <v>85</v>
      </c>
      <c r="C259" s="54" t="s">
        <v>142</v>
      </c>
      <c r="D259" s="55"/>
      <c r="E259" s="55"/>
      <c r="F259" s="55"/>
      <c r="G259" s="55"/>
      <c r="I259" s="14"/>
    </row>
    <row r="260" spans="2:11" x14ac:dyDescent="0.2">
      <c r="C260" s="2" t="s">
        <v>153</v>
      </c>
      <c r="I260" s="14"/>
    </row>
    <row r="261" spans="2:11" x14ac:dyDescent="0.2">
      <c r="C261" s="2" t="s">
        <v>224</v>
      </c>
      <c r="I261" s="14"/>
    </row>
    <row r="262" spans="2:11" x14ac:dyDescent="0.2">
      <c r="H262" s="2" t="s">
        <v>139</v>
      </c>
      <c r="I262" s="22">
        <v>135</v>
      </c>
      <c r="J262" s="22">
        <v>0</v>
      </c>
      <c r="K262" s="23">
        <f>I262*J262</f>
        <v>0</v>
      </c>
    </row>
    <row r="263" spans="2:11" x14ac:dyDescent="0.2">
      <c r="I263" s="14"/>
    </row>
    <row r="264" spans="2:11" x14ac:dyDescent="0.2">
      <c r="B264" s="2" t="s">
        <v>86</v>
      </c>
      <c r="C264" s="54" t="s">
        <v>154</v>
      </c>
      <c r="D264" s="55"/>
      <c r="E264" s="55"/>
      <c r="F264" s="55"/>
      <c r="G264" s="55"/>
      <c r="I264" s="14"/>
    </row>
    <row r="265" spans="2:11" ht="29.25" customHeight="1" x14ac:dyDescent="0.2">
      <c r="C265" s="55"/>
      <c r="D265" s="55"/>
      <c r="E265" s="55"/>
      <c r="F265" s="55"/>
      <c r="G265" s="55"/>
      <c r="I265" s="14"/>
    </row>
    <row r="266" spans="2:11" x14ac:dyDescent="0.2">
      <c r="H266" s="2" t="s">
        <v>139</v>
      </c>
      <c r="I266" s="22">
        <v>7.2</v>
      </c>
      <c r="J266" s="22">
        <v>0</v>
      </c>
      <c r="K266" s="23">
        <f>I266*J266</f>
        <v>0</v>
      </c>
    </row>
    <row r="267" spans="2:11" x14ac:dyDescent="0.2">
      <c r="I267" s="14"/>
    </row>
    <row r="268" spans="2:11" x14ac:dyDescent="0.2">
      <c r="B268" s="2" t="s">
        <v>87</v>
      </c>
      <c r="C268" s="54" t="s">
        <v>170</v>
      </c>
      <c r="D268" s="55"/>
      <c r="E268" s="55"/>
      <c r="F268" s="55"/>
      <c r="G268" s="55"/>
      <c r="I268" s="14"/>
    </row>
    <row r="269" spans="2:11" x14ac:dyDescent="0.2">
      <c r="C269" s="55"/>
      <c r="D269" s="55"/>
      <c r="E269" s="55"/>
      <c r="F269" s="55"/>
      <c r="G269" s="55"/>
      <c r="I269" s="14"/>
    </row>
    <row r="270" spans="2:11" x14ac:dyDescent="0.2">
      <c r="H270" s="2" t="s">
        <v>139</v>
      </c>
      <c r="I270" s="22">
        <v>25</v>
      </c>
      <c r="J270" s="22">
        <v>0</v>
      </c>
      <c r="K270" s="23">
        <f>I270*J270</f>
        <v>0</v>
      </c>
    </row>
    <row r="271" spans="2:11" ht="12.75" customHeight="1" x14ac:dyDescent="0.2">
      <c r="I271" s="14"/>
    </row>
    <row r="272" spans="2:11" x14ac:dyDescent="0.2">
      <c r="B272" s="39" t="s">
        <v>88</v>
      </c>
      <c r="C272" s="54" t="s">
        <v>143</v>
      </c>
      <c r="D272" s="55"/>
      <c r="E272" s="55"/>
      <c r="F272" s="55"/>
      <c r="G272" s="55"/>
      <c r="I272" s="14"/>
    </row>
    <row r="273" spans="1:12" x14ac:dyDescent="0.2">
      <c r="C273" s="55"/>
      <c r="D273" s="55"/>
      <c r="E273" s="55"/>
      <c r="F273" s="55"/>
      <c r="G273" s="55"/>
      <c r="I273" s="14"/>
    </row>
    <row r="274" spans="1:12" x14ac:dyDescent="0.2">
      <c r="C274" s="2" t="s">
        <v>140</v>
      </c>
      <c r="I274" s="14"/>
    </row>
    <row r="275" spans="1:12" x14ac:dyDescent="0.2">
      <c r="H275" s="2" t="s">
        <v>139</v>
      </c>
      <c r="I275" s="22">
        <v>95</v>
      </c>
      <c r="J275" s="22">
        <v>0</v>
      </c>
      <c r="K275" s="23">
        <f>I275*J275</f>
        <v>0</v>
      </c>
    </row>
    <row r="276" spans="1:12" x14ac:dyDescent="0.2">
      <c r="I276" s="14"/>
    </row>
    <row r="277" spans="1:12" x14ac:dyDescent="0.2">
      <c r="B277" s="2" t="s">
        <v>141</v>
      </c>
      <c r="C277" s="2" t="s">
        <v>144</v>
      </c>
      <c r="I277" s="14"/>
    </row>
    <row r="278" spans="1:12" x14ac:dyDescent="0.2">
      <c r="C278" s="2" t="s">
        <v>225</v>
      </c>
      <c r="I278" s="14"/>
    </row>
    <row r="279" spans="1:12" s="6" customFormat="1" x14ac:dyDescent="0.2">
      <c r="A279" s="2"/>
      <c r="B279" s="2"/>
      <c r="C279" s="2"/>
      <c r="D279" s="2"/>
      <c r="E279" s="2"/>
      <c r="F279" s="2"/>
      <c r="G279" s="2"/>
      <c r="H279" s="2" t="s">
        <v>139</v>
      </c>
      <c r="I279" s="22">
        <v>135</v>
      </c>
      <c r="J279" s="22">
        <v>0</v>
      </c>
      <c r="K279" s="23">
        <f>I279*J279</f>
        <v>0</v>
      </c>
      <c r="L279" s="2"/>
    </row>
    <row r="280" spans="1:12" s="6" customFormat="1" x14ac:dyDescent="0.2">
      <c r="A280" s="2"/>
      <c r="B280" s="2"/>
      <c r="C280" s="2"/>
      <c r="D280" s="2"/>
      <c r="E280" s="2"/>
      <c r="F280" s="2"/>
      <c r="G280" s="2"/>
      <c r="H280" s="2"/>
      <c r="I280" s="14"/>
      <c r="J280" s="22"/>
      <c r="K280" s="23"/>
      <c r="L280" s="2"/>
    </row>
    <row r="281" spans="1:12" s="6" customFormat="1" x14ac:dyDescent="0.2">
      <c r="A281" s="2"/>
      <c r="B281" s="2" t="s">
        <v>145</v>
      </c>
      <c r="C281" s="2" t="s">
        <v>200</v>
      </c>
      <c r="D281" s="2"/>
      <c r="E281" s="2"/>
      <c r="F281" s="2"/>
      <c r="G281" s="2"/>
      <c r="H281" s="2"/>
      <c r="I281" s="14"/>
      <c r="J281" s="22"/>
      <c r="K281" s="23"/>
      <c r="L281" s="2"/>
    </row>
    <row r="282" spans="1:12" s="6" customFormat="1" x14ac:dyDescent="0.2">
      <c r="A282" s="2"/>
      <c r="B282" s="2"/>
      <c r="C282" s="2" t="s">
        <v>155</v>
      </c>
      <c r="D282" s="2"/>
      <c r="E282" s="2"/>
      <c r="F282" s="2"/>
      <c r="G282" s="2"/>
      <c r="H282" s="2"/>
      <c r="I282" s="14"/>
      <c r="J282" s="22"/>
      <c r="K282" s="23"/>
      <c r="L282" s="2"/>
    </row>
    <row r="283" spans="1:12" s="6" customFormat="1" x14ac:dyDescent="0.2">
      <c r="A283" s="2"/>
      <c r="B283" s="2"/>
      <c r="C283" s="2"/>
      <c r="D283" s="2"/>
      <c r="E283" s="2"/>
      <c r="F283" s="2"/>
      <c r="G283" s="2"/>
      <c r="H283" s="2" t="s">
        <v>90</v>
      </c>
      <c r="I283" s="22">
        <v>120</v>
      </c>
      <c r="J283" s="22">
        <v>0</v>
      </c>
      <c r="K283" s="23">
        <f>I283*J283</f>
        <v>0</v>
      </c>
      <c r="L283" s="2"/>
    </row>
    <row r="284" spans="1:12" x14ac:dyDescent="0.2">
      <c r="I284" s="14"/>
    </row>
    <row r="285" spans="1:12" x14ac:dyDescent="0.2">
      <c r="B285" s="2" t="s">
        <v>146</v>
      </c>
      <c r="C285" s="2" t="s">
        <v>171</v>
      </c>
      <c r="I285" s="14"/>
    </row>
    <row r="286" spans="1:12" x14ac:dyDescent="0.2">
      <c r="C286" s="2" t="s">
        <v>149</v>
      </c>
      <c r="I286" s="14"/>
    </row>
    <row r="287" spans="1:12" x14ac:dyDescent="0.2">
      <c r="H287" s="2" t="s">
        <v>60</v>
      </c>
      <c r="I287" s="22">
        <v>17</v>
      </c>
      <c r="J287" s="22">
        <v>0</v>
      </c>
      <c r="K287" s="23">
        <f>I287*J287</f>
        <v>0</v>
      </c>
    </row>
    <row r="288" spans="1:12" s="2" customFormat="1" x14ac:dyDescent="0.2">
      <c r="I288" s="14"/>
      <c r="J288" s="22"/>
      <c r="K288" s="23"/>
    </row>
    <row r="289" spans="2:11" s="2" customFormat="1" x14ac:dyDescent="0.2">
      <c r="B289" s="2" t="s">
        <v>147</v>
      </c>
      <c r="C289" s="2" t="s">
        <v>249</v>
      </c>
      <c r="I289" s="14"/>
      <c r="J289" s="22"/>
      <c r="K289" s="23"/>
    </row>
    <row r="290" spans="2:11" s="2" customFormat="1" x14ac:dyDescent="0.2">
      <c r="C290" s="2" t="s">
        <v>250</v>
      </c>
      <c r="I290" s="14"/>
      <c r="J290" s="22"/>
      <c r="K290" s="23"/>
    </row>
    <row r="291" spans="2:11" s="2" customFormat="1" x14ac:dyDescent="0.2">
      <c r="C291" s="2" t="s">
        <v>201</v>
      </c>
      <c r="I291" s="14"/>
      <c r="J291" s="22"/>
      <c r="K291" s="23"/>
    </row>
    <row r="292" spans="2:11" s="2" customFormat="1" x14ac:dyDescent="0.2">
      <c r="H292" s="2" t="s">
        <v>60</v>
      </c>
      <c r="I292" s="22">
        <v>15</v>
      </c>
      <c r="J292" s="22">
        <v>0</v>
      </c>
      <c r="K292" s="23">
        <f>I292*J292</f>
        <v>0</v>
      </c>
    </row>
    <row r="293" spans="2:11" s="2" customFormat="1" x14ac:dyDescent="0.2">
      <c r="I293" s="14"/>
      <c r="J293" s="22"/>
      <c r="K293" s="23"/>
    </row>
    <row r="294" spans="2:11" s="2" customFormat="1" ht="15.75" x14ac:dyDescent="0.25">
      <c r="F294" s="57" t="s">
        <v>251</v>
      </c>
      <c r="G294" s="58"/>
      <c r="H294" s="58"/>
      <c r="I294" s="58"/>
      <c r="J294" s="22"/>
      <c r="K294" s="8">
        <f>SUM(K259:K293)</f>
        <v>0</v>
      </c>
    </row>
    <row r="295" spans="2:11" x14ac:dyDescent="0.2">
      <c r="I295" s="14"/>
    </row>
    <row r="296" spans="2:11" ht="15.75" x14ac:dyDescent="0.25">
      <c r="C296" s="1" t="s">
        <v>252</v>
      </c>
      <c r="I296" s="14"/>
    </row>
    <row r="297" spans="2:11" ht="15.75" x14ac:dyDescent="0.25">
      <c r="C297" s="1"/>
      <c r="I297" s="14"/>
    </row>
    <row r="298" spans="2:11" x14ac:dyDescent="0.2">
      <c r="B298" s="39" t="s">
        <v>85</v>
      </c>
      <c r="C298" s="54" t="s">
        <v>142</v>
      </c>
      <c r="D298" s="55"/>
      <c r="E298" s="55"/>
      <c r="F298" s="55"/>
      <c r="G298" s="55"/>
      <c r="I298" s="14"/>
    </row>
    <row r="299" spans="2:11" x14ac:dyDescent="0.2">
      <c r="C299" s="2" t="s">
        <v>153</v>
      </c>
      <c r="I299" s="14"/>
    </row>
    <row r="300" spans="2:11" x14ac:dyDescent="0.2">
      <c r="C300" s="2" t="s">
        <v>224</v>
      </c>
      <c r="I300" s="14"/>
    </row>
    <row r="301" spans="2:11" x14ac:dyDescent="0.2">
      <c r="H301" s="2" t="s">
        <v>139</v>
      </c>
      <c r="I301" s="22">
        <v>135</v>
      </c>
      <c r="J301" s="22">
        <v>0</v>
      </c>
      <c r="K301" s="23">
        <f>I301*J301</f>
        <v>0</v>
      </c>
    </row>
    <row r="302" spans="2:11" x14ac:dyDescent="0.2">
      <c r="I302" s="14"/>
    </row>
    <row r="303" spans="2:11" x14ac:dyDescent="0.2">
      <c r="B303" s="2" t="s">
        <v>86</v>
      </c>
      <c r="C303" s="54" t="s">
        <v>154</v>
      </c>
      <c r="D303" s="55"/>
      <c r="E303" s="55"/>
      <c r="F303" s="55"/>
      <c r="G303" s="55"/>
      <c r="I303" s="14"/>
    </row>
    <row r="304" spans="2:11" ht="32.25" customHeight="1" x14ac:dyDescent="0.2">
      <c r="C304" s="55"/>
      <c r="D304" s="55"/>
      <c r="E304" s="55"/>
      <c r="F304" s="55"/>
      <c r="G304" s="55"/>
      <c r="I304" s="14"/>
    </row>
    <row r="305" spans="2:11" x14ac:dyDescent="0.2">
      <c r="H305" s="2" t="s">
        <v>139</v>
      </c>
      <c r="I305" s="22">
        <v>7.2</v>
      </c>
      <c r="J305" s="22">
        <v>0</v>
      </c>
      <c r="K305" s="23">
        <f>I305*J305</f>
        <v>0</v>
      </c>
    </row>
    <row r="306" spans="2:11" x14ac:dyDescent="0.2">
      <c r="I306" s="14"/>
    </row>
    <row r="307" spans="2:11" x14ac:dyDescent="0.2">
      <c r="B307" s="2" t="s">
        <v>87</v>
      </c>
      <c r="C307" s="54" t="s">
        <v>170</v>
      </c>
      <c r="D307" s="55"/>
      <c r="E307" s="55"/>
      <c r="F307" s="55"/>
      <c r="G307" s="55"/>
      <c r="I307" s="14"/>
    </row>
    <row r="308" spans="2:11" x14ac:dyDescent="0.2">
      <c r="C308" s="55"/>
      <c r="D308" s="55"/>
      <c r="E308" s="55"/>
      <c r="F308" s="55"/>
      <c r="G308" s="55"/>
      <c r="I308" s="14"/>
    </row>
    <row r="309" spans="2:11" x14ac:dyDescent="0.2">
      <c r="H309" s="2" t="s">
        <v>139</v>
      </c>
      <c r="I309" s="22">
        <v>25</v>
      </c>
      <c r="J309" s="22">
        <v>0</v>
      </c>
      <c r="K309" s="23">
        <f>I309*J309</f>
        <v>0</v>
      </c>
    </row>
    <row r="310" spans="2:11" x14ac:dyDescent="0.2">
      <c r="I310" s="14"/>
    </row>
    <row r="311" spans="2:11" x14ac:dyDescent="0.2">
      <c r="B311" s="39" t="s">
        <v>88</v>
      </c>
      <c r="C311" s="54" t="s">
        <v>143</v>
      </c>
      <c r="D311" s="55"/>
      <c r="E311" s="55"/>
      <c r="F311" s="55"/>
      <c r="G311" s="55"/>
      <c r="I311" s="14"/>
    </row>
    <row r="312" spans="2:11" x14ac:dyDescent="0.2">
      <c r="C312" s="55"/>
      <c r="D312" s="55"/>
      <c r="E312" s="55"/>
      <c r="F312" s="55"/>
      <c r="G312" s="55"/>
      <c r="I312" s="14"/>
    </row>
    <row r="313" spans="2:11" x14ac:dyDescent="0.2">
      <c r="C313" s="2" t="s">
        <v>140</v>
      </c>
      <c r="I313" s="14"/>
    </row>
    <row r="314" spans="2:11" x14ac:dyDescent="0.2">
      <c r="H314" s="2" t="s">
        <v>139</v>
      </c>
      <c r="I314" s="22">
        <v>95</v>
      </c>
      <c r="J314" s="22">
        <v>0</v>
      </c>
      <c r="K314" s="23">
        <f>I314*J314</f>
        <v>0</v>
      </c>
    </row>
    <row r="315" spans="2:11" x14ac:dyDescent="0.2">
      <c r="I315" s="14"/>
    </row>
    <row r="316" spans="2:11" x14ac:dyDescent="0.2">
      <c r="B316" s="2" t="s">
        <v>141</v>
      </c>
      <c r="C316" s="2" t="s">
        <v>144</v>
      </c>
      <c r="I316" s="14"/>
    </row>
    <row r="317" spans="2:11" x14ac:dyDescent="0.2">
      <c r="C317" s="2" t="s">
        <v>225</v>
      </c>
      <c r="I317" s="14"/>
    </row>
    <row r="318" spans="2:11" x14ac:dyDescent="0.2">
      <c r="H318" s="2" t="s">
        <v>139</v>
      </c>
      <c r="I318" s="22">
        <v>135</v>
      </c>
      <c r="J318" s="22">
        <v>0</v>
      </c>
      <c r="K318" s="23">
        <f>I318*J318</f>
        <v>0</v>
      </c>
    </row>
    <row r="319" spans="2:11" x14ac:dyDescent="0.2">
      <c r="I319" s="14"/>
    </row>
    <row r="320" spans="2:11" x14ac:dyDescent="0.2">
      <c r="B320" s="2" t="s">
        <v>145</v>
      </c>
      <c r="C320" s="2" t="s">
        <v>200</v>
      </c>
      <c r="I320" s="14"/>
    </row>
    <row r="321" spans="2:11" x14ac:dyDescent="0.2">
      <c r="C321" s="2" t="s">
        <v>155</v>
      </c>
      <c r="I321" s="14"/>
    </row>
    <row r="322" spans="2:11" x14ac:dyDescent="0.2">
      <c r="H322" s="2" t="s">
        <v>90</v>
      </c>
      <c r="I322" s="22">
        <v>120</v>
      </c>
      <c r="J322" s="22">
        <v>0</v>
      </c>
      <c r="K322" s="23">
        <f>I322*J322</f>
        <v>0</v>
      </c>
    </row>
    <row r="323" spans="2:11" x14ac:dyDescent="0.2">
      <c r="I323" s="14"/>
    </row>
    <row r="324" spans="2:11" x14ac:dyDescent="0.2">
      <c r="B324" s="2" t="s">
        <v>146</v>
      </c>
      <c r="C324" s="2" t="s">
        <v>171</v>
      </c>
      <c r="I324" s="14"/>
    </row>
    <row r="325" spans="2:11" x14ac:dyDescent="0.2">
      <c r="C325" s="2" t="s">
        <v>149</v>
      </c>
      <c r="I325" s="14"/>
    </row>
    <row r="326" spans="2:11" x14ac:dyDescent="0.2">
      <c r="H326" s="2" t="s">
        <v>60</v>
      </c>
      <c r="I326" s="22">
        <v>17</v>
      </c>
      <c r="J326" s="22">
        <v>0</v>
      </c>
      <c r="K326" s="23">
        <f>I326*J326</f>
        <v>0</v>
      </c>
    </row>
    <row r="327" spans="2:11" x14ac:dyDescent="0.2">
      <c r="I327" s="14"/>
    </row>
    <row r="328" spans="2:11" x14ac:dyDescent="0.2">
      <c r="B328" s="2" t="s">
        <v>147</v>
      </c>
      <c r="C328" s="2" t="s">
        <v>249</v>
      </c>
      <c r="I328" s="14"/>
    </row>
    <row r="329" spans="2:11" x14ac:dyDescent="0.2">
      <c r="C329" s="2" t="s">
        <v>250</v>
      </c>
      <c r="I329" s="14"/>
    </row>
    <row r="330" spans="2:11" x14ac:dyDescent="0.2">
      <c r="C330" s="2" t="s">
        <v>201</v>
      </c>
      <c r="I330" s="14"/>
    </row>
    <row r="331" spans="2:11" x14ac:dyDescent="0.2">
      <c r="H331" s="2" t="s">
        <v>60</v>
      </c>
      <c r="I331" s="22">
        <v>15</v>
      </c>
      <c r="J331" s="22">
        <v>0</v>
      </c>
      <c r="K331" s="23">
        <f>I331*J331</f>
        <v>0</v>
      </c>
    </row>
    <row r="332" spans="2:11" x14ac:dyDescent="0.2">
      <c r="I332" s="14"/>
    </row>
    <row r="333" spans="2:11" ht="15.75" x14ac:dyDescent="0.25">
      <c r="F333" s="57" t="s">
        <v>252</v>
      </c>
      <c r="G333" s="58"/>
      <c r="H333" s="58"/>
      <c r="I333" s="58"/>
      <c r="K333" s="8">
        <f>SUM(K299:K332)</f>
        <v>0</v>
      </c>
    </row>
    <row r="334" spans="2:11" ht="15.75" x14ac:dyDescent="0.25">
      <c r="F334" s="47"/>
      <c r="G334" s="48"/>
      <c r="H334" s="48"/>
      <c r="I334" s="51"/>
      <c r="K334" s="8"/>
    </row>
    <row r="335" spans="2:11" ht="15.75" x14ac:dyDescent="0.25">
      <c r="C335" s="1" t="s">
        <v>253</v>
      </c>
      <c r="I335" s="14"/>
    </row>
    <row r="336" spans="2:11" ht="15.75" x14ac:dyDescent="0.25">
      <c r="C336" s="1"/>
      <c r="I336" s="14"/>
    </row>
    <row r="337" spans="2:11" x14ac:dyDescent="0.2">
      <c r="B337" s="39" t="s">
        <v>85</v>
      </c>
      <c r="C337" s="54" t="s">
        <v>142</v>
      </c>
      <c r="D337" s="55"/>
      <c r="E337" s="55"/>
      <c r="F337" s="55"/>
      <c r="G337" s="55"/>
      <c r="I337" s="14"/>
    </row>
    <row r="338" spans="2:11" x14ac:dyDescent="0.2">
      <c r="C338" s="2" t="s">
        <v>153</v>
      </c>
      <c r="I338" s="14"/>
    </row>
    <row r="339" spans="2:11" x14ac:dyDescent="0.2">
      <c r="C339" s="2" t="s">
        <v>224</v>
      </c>
      <c r="I339" s="14"/>
    </row>
    <row r="340" spans="2:11" x14ac:dyDescent="0.2">
      <c r="H340" s="2" t="s">
        <v>139</v>
      </c>
      <c r="I340" s="22">
        <v>240</v>
      </c>
      <c r="J340" s="22">
        <v>0</v>
      </c>
      <c r="K340" s="23">
        <f>I340*J340</f>
        <v>0</v>
      </c>
    </row>
    <row r="341" spans="2:11" x14ac:dyDescent="0.2">
      <c r="I341" s="14"/>
    </row>
    <row r="342" spans="2:11" x14ac:dyDescent="0.2">
      <c r="B342" s="2" t="s">
        <v>86</v>
      </c>
      <c r="C342" s="54" t="s">
        <v>154</v>
      </c>
      <c r="D342" s="55"/>
      <c r="E342" s="55"/>
      <c r="F342" s="55"/>
      <c r="G342" s="55"/>
      <c r="I342" s="14"/>
    </row>
    <row r="343" spans="2:11" ht="29.25" customHeight="1" x14ac:dyDescent="0.2">
      <c r="C343" s="55"/>
      <c r="D343" s="55"/>
      <c r="E343" s="55"/>
      <c r="F343" s="55"/>
      <c r="G343" s="55"/>
      <c r="I343" s="14"/>
    </row>
    <row r="344" spans="2:11" x14ac:dyDescent="0.2">
      <c r="H344" s="2" t="s">
        <v>139</v>
      </c>
      <c r="I344" s="22">
        <v>13</v>
      </c>
      <c r="J344" s="22">
        <v>0</v>
      </c>
      <c r="K344" s="23">
        <f>I344*J344</f>
        <v>0</v>
      </c>
    </row>
    <row r="345" spans="2:11" x14ac:dyDescent="0.2">
      <c r="I345" s="14"/>
    </row>
    <row r="346" spans="2:11" x14ac:dyDescent="0.2">
      <c r="B346" s="2" t="s">
        <v>87</v>
      </c>
      <c r="C346" s="54" t="s">
        <v>170</v>
      </c>
      <c r="D346" s="55"/>
      <c r="E346" s="55"/>
      <c r="F346" s="55"/>
      <c r="G346" s="55"/>
      <c r="I346" s="14"/>
    </row>
    <row r="347" spans="2:11" x14ac:dyDescent="0.2">
      <c r="C347" s="55"/>
      <c r="D347" s="55"/>
      <c r="E347" s="55"/>
      <c r="F347" s="55"/>
      <c r="G347" s="55"/>
      <c r="I347" s="14"/>
    </row>
    <row r="348" spans="2:11" x14ac:dyDescent="0.2">
      <c r="H348" s="2" t="s">
        <v>139</v>
      </c>
      <c r="I348" s="22">
        <v>48</v>
      </c>
      <c r="J348" s="22">
        <v>0</v>
      </c>
      <c r="K348" s="23">
        <f>I348*J348</f>
        <v>0</v>
      </c>
    </row>
    <row r="349" spans="2:11" x14ac:dyDescent="0.2">
      <c r="I349" s="14"/>
    </row>
    <row r="350" spans="2:11" x14ac:dyDescent="0.2">
      <c r="B350" s="39" t="s">
        <v>88</v>
      </c>
      <c r="C350" s="54" t="s">
        <v>143</v>
      </c>
      <c r="D350" s="55"/>
      <c r="E350" s="55"/>
      <c r="F350" s="55"/>
      <c r="G350" s="55"/>
      <c r="I350" s="14"/>
    </row>
    <row r="351" spans="2:11" x14ac:dyDescent="0.2">
      <c r="C351" s="55"/>
      <c r="D351" s="55"/>
      <c r="E351" s="55"/>
      <c r="F351" s="55"/>
      <c r="G351" s="55"/>
      <c r="I351" s="14"/>
    </row>
    <row r="352" spans="2:11" x14ac:dyDescent="0.2">
      <c r="C352" s="2" t="s">
        <v>140</v>
      </c>
      <c r="I352" s="14"/>
    </row>
    <row r="353" spans="2:11" x14ac:dyDescent="0.2">
      <c r="H353" s="2" t="s">
        <v>139</v>
      </c>
      <c r="I353" s="22">
        <v>158</v>
      </c>
      <c r="J353" s="22">
        <v>0</v>
      </c>
      <c r="K353" s="23">
        <f>I353*J353</f>
        <v>0</v>
      </c>
    </row>
    <row r="354" spans="2:11" x14ac:dyDescent="0.2">
      <c r="I354" s="14"/>
    </row>
    <row r="355" spans="2:11" x14ac:dyDescent="0.2">
      <c r="B355" s="2" t="s">
        <v>141</v>
      </c>
      <c r="C355" s="2" t="s">
        <v>144</v>
      </c>
      <c r="I355" s="14"/>
    </row>
    <row r="356" spans="2:11" x14ac:dyDescent="0.2">
      <c r="C356" s="2" t="s">
        <v>225</v>
      </c>
      <c r="I356" s="14"/>
    </row>
    <row r="357" spans="2:11" x14ac:dyDescent="0.2">
      <c r="H357" s="2" t="s">
        <v>139</v>
      </c>
      <c r="I357" s="22">
        <v>240</v>
      </c>
      <c r="J357" s="22">
        <v>0</v>
      </c>
      <c r="K357" s="23">
        <f>I357*J357</f>
        <v>0</v>
      </c>
    </row>
    <row r="358" spans="2:11" x14ac:dyDescent="0.2">
      <c r="I358" s="14"/>
    </row>
    <row r="359" spans="2:11" x14ac:dyDescent="0.2">
      <c r="B359" s="2" t="s">
        <v>145</v>
      </c>
      <c r="C359" s="2" t="s">
        <v>200</v>
      </c>
      <c r="I359" s="14"/>
    </row>
    <row r="360" spans="2:11" x14ac:dyDescent="0.2">
      <c r="C360" s="2" t="s">
        <v>155</v>
      </c>
      <c r="I360" s="14"/>
    </row>
    <row r="361" spans="2:11" x14ac:dyDescent="0.2">
      <c r="H361" s="2" t="s">
        <v>90</v>
      </c>
      <c r="I361" s="22">
        <v>150</v>
      </c>
      <c r="J361" s="22">
        <v>0</v>
      </c>
      <c r="K361" s="23">
        <f>I361*J361</f>
        <v>0</v>
      </c>
    </row>
    <row r="362" spans="2:11" x14ac:dyDescent="0.2">
      <c r="I362" s="14"/>
    </row>
    <row r="363" spans="2:11" x14ac:dyDescent="0.2">
      <c r="B363" s="2" t="s">
        <v>146</v>
      </c>
      <c r="C363" s="2" t="s">
        <v>171</v>
      </c>
      <c r="I363" s="14"/>
    </row>
    <row r="364" spans="2:11" x14ac:dyDescent="0.2">
      <c r="C364" s="2" t="s">
        <v>149</v>
      </c>
      <c r="I364" s="14"/>
    </row>
    <row r="365" spans="2:11" x14ac:dyDescent="0.2">
      <c r="H365" s="2" t="s">
        <v>60</v>
      </c>
      <c r="I365" s="22">
        <v>32</v>
      </c>
      <c r="J365" s="22">
        <v>0</v>
      </c>
      <c r="K365" s="23">
        <f>I365*J365</f>
        <v>0</v>
      </c>
    </row>
    <row r="366" spans="2:11" x14ac:dyDescent="0.2">
      <c r="I366" s="14"/>
    </row>
    <row r="367" spans="2:11" x14ac:dyDescent="0.2">
      <c r="B367" s="2" t="s">
        <v>147</v>
      </c>
      <c r="C367" s="2" t="s">
        <v>249</v>
      </c>
      <c r="I367" s="14"/>
    </row>
    <row r="368" spans="2:11" x14ac:dyDescent="0.2">
      <c r="C368" s="2" t="s">
        <v>250</v>
      </c>
      <c r="I368" s="14"/>
    </row>
    <row r="369" spans="2:11" x14ac:dyDescent="0.2">
      <c r="C369" s="2" t="s">
        <v>201</v>
      </c>
      <c r="I369" s="14"/>
    </row>
    <row r="370" spans="2:11" x14ac:dyDescent="0.2">
      <c r="H370" s="2" t="s">
        <v>60</v>
      </c>
      <c r="I370" s="22">
        <v>30</v>
      </c>
      <c r="J370" s="22">
        <v>0</v>
      </c>
      <c r="K370" s="23">
        <f>I370*J370</f>
        <v>0</v>
      </c>
    </row>
    <row r="371" spans="2:11" x14ac:dyDescent="0.2">
      <c r="I371" s="14"/>
    </row>
    <row r="372" spans="2:11" x14ac:dyDescent="0.2">
      <c r="I372" s="14"/>
    </row>
    <row r="373" spans="2:11" ht="15.75" x14ac:dyDescent="0.25">
      <c r="F373" s="57" t="s">
        <v>253</v>
      </c>
      <c r="G373" s="58"/>
      <c r="H373" s="58"/>
      <c r="I373" s="58"/>
      <c r="K373" s="8">
        <f>SUM(K337:K372)</f>
        <v>0</v>
      </c>
    </row>
    <row r="374" spans="2:11" ht="15.75" x14ac:dyDescent="0.25">
      <c r="F374" s="47"/>
      <c r="G374" s="48"/>
      <c r="H374" s="48"/>
      <c r="I374" s="51"/>
      <c r="K374" s="8"/>
    </row>
    <row r="375" spans="2:11" ht="15.75" x14ac:dyDescent="0.25">
      <c r="C375" s="1" t="s">
        <v>254</v>
      </c>
      <c r="I375" s="14"/>
    </row>
    <row r="376" spans="2:11" ht="15.75" x14ac:dyDescent="0.25">
      <c r="C376" s="1"/>
      <c r="I376" s="14"/>
    </row>
    <row r="377" spans="2:11" x14ac:dyDescent="0.2">
      <c r="B377" s="39" t="s">
        <v>85</v>
      </c>
      <c r="C377" s="54" t="s">
        <v>142</v>
      </c>
      <c r="D377" s="55"/>
      <c r="E377" s="55"/>
      <c r="F377" s="55"/>
      <c r="G377" s="55"/>
      <c r="I377" s="14"/>
    </row>
    <row r="378" spans="2:11" x14ac:dyDescent="0.2">
      <c r="C378" s="2" t="s">
        <v>153</v>
      </c>
      <c r="I378" s="14"/>
    </row>
    <row r="379" spans="2:11" x14ac:dyDescent="0.2">
      <c r="C379" s="2" t="s">
        <v>224</v>
      </c>
      <c r="I379" s="14"/>
    </row>
    <row r="380" spans="2:11" x14ac:dyDescent="0.2">
      <c r="H380" s="2" t="s">
        <v>139</v>
      </c>
      <c r="I380" s="22">
        <v>240</v>
      </c>
      <c r="J380" s="22">
        <v>0</v>
      </c>
      <c r="K380" s="23">
        <f>I380*J380</f>
        <v>0</v>
      </c>
    </row>
    <row r="381" spans="2:11" x14ac:dyDescent="0.2">
      <c r="I381" s="14"/>
    </row>
    <row r="382" spans="2:11" x14ac:dyDescent="0.2">
      <c r="B382" s="2" t="s">
        <v>86</v>
      </c>
      <c r="C382" s="54" t="s">
        <v>154</v>
      </c>
      <c r="D382" s="55"/>
      <c r="E382" s="55"/>
      <c r="F382" s="55"/>
      <c r="G382" s="55"/>
      <c r="I382" s="14"/>
    </row>
    <row r="383" spans="2:11" ht="30" customHeight="1" x14ac:dyDescent="0.2">
      <c r="C383" s="55"/>
      <c r="D383" s="55"/>
      <c r="E383" s="55"/>
      <c r="F383" s="55"/>
      <c r="G383" s="55"/>
      <c r="I383" s="14"/>
    </row>
    <row r="384" spans="2:11" x14ac:dyDescent="0.2">
      <c r="H384" s="2" t="s">
        <v>139</v>
      </c>
      <c r="I384" s="22">
        <v>11</v>
      </c>
      <c r="J384" s="22">
        <v>0</v>
      </c>
      <c r="K384" s="23">
        <f>I384*J384</f>
        <v>0</v>
      </c>
    </row>
    <row r="385" spans="2:11" x14ac:dyDescent="0.2">
      <c r="I385" s="14"/>
    </row>
    <row r="386" spans="2:11" x14ac:dyDescent="0.2">
      <c r="B386" s="2" t="s">
        <v>87</v>
      </c>
      <c r="C386" s="54" t="s">
        <v>170</v>
      </c>
      <c r="D386" s="55"/>
      <c r="E386" s="55"/>
      <c r="F386" s="55"/>
      <c r="G386" s="55"/>
      <c r="I386" s="14"/>
    </row>
    <row r="387" spans="2:11" x14ac:dyDescent="0.2">
      <c r="C387" s="55"/>
      <c r="D387" s="55"/>
      <c r="E387" s="55"/>
      <c r="F387" s="55"/>
      <c r="G387" s="55"/>
      <c r="I387" s="14"/>
    </row>
    <row r="388" spans="2:11" x14ac:dyDescent="0.2">
      <c r="H388" s="2" t="s">
        <v>139</v>
      </c>
      <c r="I388" s="22">
        <v>48</v>
      </c>
      <c r="J388" s="22">
        <v>0</v>
      </c>
      <c r="K388" s="23">
        <f>I388*J388</f>
        <v>0</v>
      </c>
    </row>
    <row r="389" spans="2:11" x14ac:dyDescent="0.2">
      <c r="I389" s="14"/>
    </row>
    <row r="390" spans="2:11" x14ac:dyDescent="0.2">
      <c r="B390" s="39" t="s">
        <v>88</v>
      </c>
      <c r="C390" s="54" t="s">
        <v>143</v>
      </c>
      <c r="D390" s="55"/>
      <c r="E390" s="55"/>
      <c r="F390" s="55"/>
      <c r="G390" s="55"/>
      <c r="I390" s="14"/>
    </row>
    <row r="391" spans="2:11" x14ac:dyDescent="0.2">
      <c r="C391" s="55"/>
      <c r="D391" s="55"/>
      <c r="E391" s="55"/>
      <c r="F391" s="55"/>
      <c r="G391" s="55"/>
      <c r="I391" s="14"/>
    </row>
    <row r="392" spans="2:11" x14ac:dyDescent="0.2">
      <c r="C392" s="2" t="s">
        <v>140</v>
      </c>
      <c r="I392" s="14"/>
    </row>
    <row r="393" spans="2:11" x14ac:dyDescent="0.2">
      <c r="H393" s="2" t="s">
        <v>139</v>
      </c>
      <c r="I393" s="22">
        <v>185</v>
      </c>
      <c r="J393" s="22">
        <v>0</v>
      </c>
      <c r="K393" s="23">
        <f>I393*J393</f>
        <v>0</v>
      </c>
    </row>
    <row r="394" spans="2:11" x14ac:dyDescent="0.2">
      <c r="I394" s="14"/>
    </row>
    <row r="395" spans="2:11" x14ac:dyDescent="0.2">
      <c r="B395" s="2" t="s">
        <v>141</v>
      </c>
      <c r="C395" s="2" t="s">
        <v>144</v>
      </c>
      <c r="I395" s="14"/>
    </row>
    <row r="396" spans="2:11" x14ac:dyDescent="0.2">
      <c r="C396" s="2" t="s">
        <v>225</v>
      </c>
      <c r="I396" s="14"/>
    </row>
    <row r="397" spans="2:11" x14ac:dyDescent="0.2">
      <c r="H397" s="2" t="s">
        <v>139</v>
      </c>
      <c r="I397" s="22">
        <v>240</v>
      </c>
      <c r="J397" s="22">
        <v>0</v>
      </c>
      <c r="K397" s="23">
        <f>I397*J397</f>
        <v>0</v>
      </c>
    </row>
    <row r="398" spans="2:11" x14ac:dyDescent="0.2">
      <c r="I398" s="14"/>
    </row>
    <row r="399" spans="2:11" x14ac:dyDescent="0.2">
      <c r="B399" s="2" t="s">
        <v>145</v>
      </c>
      <c r="C399" s="2" t="s">
        <v>200</v>
      </c>
      <c r="I399" s="14"/>
    </row>
    <row r="400" spans="2:11" x14ac:dyDescent="0.2">
      <c r="C400" s="2" t="s">
        <v>155</v>
      </c>
      <c r="I400" s="14"/>
    </row>
    <row r="401" spans="2:11" x14ac:dyDescent="0.2">
      <c r="H401" s="2" t="s">
        <v>90</v>
      </c>
      <c r="I401" s="22">
        <v>160</v>
      </c>
      <c r="J401" s="22">
        <v>0</v>
      </c>
      <c r="K401" s="23">
        <f>I401*J401</f>
        <v>0</v>
      </c>
    </row>
    <row r="402" spans="2:11" x14ac:dyDescent="0.2">
      <c r="I402" s="14"/>
    </row>
    <row r="403" spans="2:11" x14ac:dyDescent="0.2">
      <c r="B403" s="2" t="s">
        <v>146</v>
      </c>
      <c r="C403" s="2" t="s">
        <v>171</v>
      </c>
      <c r="I403" s="14"/>
    </row>
    <row r="404" spans="2:11" x14ac:dyDescent="0.2">
      <c r="C404" s="2" t="s">
        <v>149</v>
      </c>
      <c r="I404" s="14"/>
    </row>
    <row r="405" spans="2:11" x14ac:dyDescent="0.2">
      <c r="H405" s="2" t="s">
        <v>60</v>
      </c>
      <c r="I405" s="22">
        <v>22</v>
      </c>
      <c r="J405" s="22">
        <v>0</v>
      </c>
      <c r="K405" s="23">
        <f>I405*J405</f>
        <v>0</v>
      </c>
    </row>
    <row r="406" spans="2:11" x14ac:dyDescent="0.2">
      <c r="I406" s="14"/>
    </row>
    <row r="407" spans="2:11" x14ac:dyDescent="0.2">
      <c r="B407" s="2" t="s">
        <v>147</v>
      </c>
      <c r="C407" s="2" t="s">
        <v>249</v>
      </c>
      <c r="I407" s="14"/>
    </row>
    <row r="408" spans="2:11" x14ac:dyDescent="0.2">
      <c r="C408" s="2" t="s">
        <v>250</v>
      </c>
      <c r="I408" s="14"/>
    </row>
    <row r="409" spans="2:11" x14ac:dyDescent="0.2">
      <c r="C409" s="2" t="s">
        <v>201</v>
      </c>
      <c r="I409" s="14"/>
    </row>
    <row r="410" spans="2:11" x14ac:dyDescent="0.2">
      <c r="H410" s="2" t="s">
        <v>60</v>
      </c>
      <c r="I410" s="22">
        <v>20</v>
      </c>
      <c r="J410" s="22">
        <v>0</v>
      </c>
      <c r="K410" s="23">
        <f>I410*J410</f>
        <v>0</v>
      </c>
    </row>
    <row r="411" spans="2:11" ht="15.75" x14ac:dyDescent="0.25">
      <c r="C411" s="1"/>
      <c r="I411" s="14"/>
    </row>
    <row r="412" spans="2:11" ht="15.75" x14ac:dyDescent="0.25">
      <c r="F412" s="57" t="s">
        <v>254</v>
      </c>
      <c r="G412" s="58"/>
      <c r="H412" s="58"/>
      <c r="I412" s="58"/>
      <c r="K412" s="8">
        <f>SUM(K378:K411)</f>
        <v>0</v>
      </c>
    </row>
    <row r="413" spans="2:11" ht="15.75" x14ac:dyDescent="0.25">
      <c r="F413" s="47"/>
      <c r="G413" s="48"/>
      <c r="H413" s="48"/>
      <c r="I413" s="51"/>
      <c r="K413" s="8"/>
    </row>
    <row r="414" spans="2:11" ht="15.75" x14ac:dyDescent="0.25">
      <c r="C414" s="1" t="s">
        <v>255</v>
      </c>
      <c r="I414" s="14"/>
    </row>
    <row r="415" spans="2:11" ht="15.75" x14ac:dyDescent="0.25">
      <c r="C415" s="1"/>
      <c r="I415" s="14"/>
    </row>
    <row r="416" spans="2:11" x14ac:dyDescent="0.2">
      <c r="B416" s="39" t="s">
        <v>85</v>
      </c>
      <c r="C416" s="54" t="s">
        <v>142</v>
      </c>
      <c r="D416" s="55"/>
      <c r="E416" s="55"/>
      <c r="F416" s="55"/>
      <c r="G416" s="55"/>
      <c r="I416" s="14"/>
    </row>
    <row r="417" spans="2:11" x14ac:dyDescent="0.2">
      <c r="C417" s="2" t="s">
        <v>153</v>
      </c>
      <c r="I417" s="14"/>
    </row>
    <row r="418" spans="2:11" x14ac:dyDescent="0.2">
      <c r="C418" s="2" t="s">
        <v>224</v>
      </c>
      <c r="I418" s="14"/>
    </row>
    <row r="419" spans="2:11" x14ac:dyDescent="0.2">
      <c r="H419" s="2" t="s">
        <v>139</v>
      </c>
      <c r="I419" s="22">
        <v>240</v>
      </c>
      <c r="J419" s="22">
        <v>0</v>
      </c>
      <c r="K419" s="23">
        <f>I419*J419</f>
        <v>0</v>
      </c>
    </row>
    <row r="420" spans="2:11" x14ac:dyDescent="0.2">
      <c r="I420" s="14"/>
    </row>
    <row r="421" spans="2:11" x14ac:dyDescent="0.2">
      <c r="B421" s="2" t="s">
        <v>86</v>
      </c>
      <c r="C421" s="54" t="s">
        <v>154</v>
      </c>
      <c r="D421" s="55"/>
      <c r="E421" s="55"/>
      <c r="F421" s="55"/>
      <c r="G421" s="55"/>
      <c r="I421" s="14"/>
    </row>
    <row r="422" spans="2:11" ht="30" customHeight="1" x14ac:dyDescent="0.2">
      <c r="C422" s="55"/>
      <c r="D422" s="55"/>
      <c r="E422" s="55"/>
      <c r="F422" s="55"/>
      <c r="G422" s="55"/>
      <c r="I422" s="14"/>
    </row>
    <row r="423" spans="2:11" x14ac:dyDescent="0.2">
      <c r="H423" s="2" t="s">
        <v>139</v>
      </c>
      <c r="I423" s="22">
        <v>11</v>
      </c>
      <c r="J423" s="22">
        <v>0</v>
      </c>
      <c r="K423" s="23">
        <f>I423*J423</f>
        <v>0</v>
      </c>
    </row>
    <row r="424" spans="2:11" x14ac:dyDescent="0.2">
      <c r="I424" s="14"/>
    </row>
    <row r="425" spans="2:11" x14ac:dyDescent="0.2">
      <c r="B425" s="2" t="s">
        <v>87</v>
      </c>
      <c r="C425" s="54" t="s">
        <v>170</v>
      </c>
      <c r="D425" s="55"/>
      <c r="E425" s="55"/>
      <c r="F425" s="55"/>
      <c r="G425" s="55"/>
      <c r="I425" s="14"/>
    </row>
    <row r="426" spans="2:11" x14ac:dyDescent="0.2">
      <c r="C426" s="55"/>
      <c r="D426" s="55"/>
      <c r="E426" s="55"/>
      <c r="F426" s="55"/>
      <c r="G426" s="55"/>
      <c r="I426" s="14"/>
    </row>
    <row r="427" spans="2:11" x14ac:dyDescent="0.2">
      <c r="H427" s="2" t="s">
        <v>139</v>
      </c>
      <c r="I427" s="22">
        <v>48</v>
      </c>
      <c r="J427" s="22">
        <v>0</v>
      </c>
      <c r="K427" s="23">
        <f>I427*J427</f>
        <v>0</v>
      </c>
    </row>
    <row r="428" spans="2:11" x14ac:dyDescent="0.2">
      <c r="I428" s="14"/>
    </row>
    <row r="429" spans="2:11" x14ac:dyDescent="0.2">
      <c r="B429" s="39" t="s">
        <v>88</v>
      </c>
      <c r="C429" s="54" t="s">
        <v>143</v>
      </c>
      <c r="D429" s="55"/>
      <c r="E429" s="55"/>
      <c r="F429" s="55"/>
      <c r="G429" s="55"/>
      <c r="I429" s="14"/>
    </row>
    <row r="430" spans="2:11" x14ac:dyDescent="0.2">
      <c r="C430" s="55"/>
      <c r="D430" s="55"/>
      <c r="E430" s="55"/>
      <c r="F430" s="55"/>
      <c r="G430" s="55"/>
      <c r="I430" s="14"/>
    </row>
    <row r="431" spans="2:11" x14ac:dyDescent="0.2">
      <c r="C431" s="2" t="s">
        <v>140</v>
      </c>
      <c r="I431" s="14"/>
    </row>
    <row r="432" spans="2:11" x14ac:dyDescent="0.2">
      <c r="H432" s="2" t="s">
        <v>139</v>
      </c>
      <c r="I432" s="22">
        <v>185</v>
      </c>
      <c r="J432" s="22">
        <v>0</v>
      </c>
      <c r="K432" s="23">
        <f>I432*J432</f>
        <v>0</v>
      </c>
    </row>
    <row r="433" spans="2:11" x14ac:dyDescent="0.2">
      <c r="I433" s="14"/>
    </row>
    <row r="434" spans="2:11" x14ac:dyDescent="0.2">
      <c r="B434" s="2" t="s">
        <v>141</v>
      </c>
      <c r="C434" s="2" t="s">
        <v>144</v>
      </c>
      <c r="I434" s="14"/>
    </row>
    <row r="435" spans="2:11" x14ac:dyDescent="0.2">
      <c r="C435" s="2" t="s">
        <v>225</v>
      </c>
      <c r="I435" s="14"/>
    </row>
    <row r="436" spans="2:11" x14ac:dyDescent="0.2">
      <c r="H436" s="2" t="s">
        <v>139</v>
      </c>
      <c r="I436" s="22">
        <v>240</v>
      </c>
      <c r="J436" s="22">
        <v>0</v>
      </c>
      <c r="K436" s="23">
        <f>I436*J436</f>
        <v>0</v>
      </c>
    </row>
    <row r="437" spans="2:11" x14ac:dyDescent="0.2">
      <c r="I437" s="14"/>
    </row>
    <row r="438" spans="2:11" x14ac:dyDescent="0.2">
      <c r="B438" s="2" t="s">
        <v>145</v>
      </c>
      <c r="C438" s="2" t="s">
        <v>200</v>
      </c>
      <c r="I438" s="14"/>
    </row>
    <row r="439" spans="2:11" x14ac:dyDescent="0.2">
      <c r="C439" s="2" t="s">
        <v>155</v>
      </c>
      <c r="I439" s="14"/>
    </row>
    <row r="440" spans="2:11" x14ac:dyDescent="0.2">
      <c r="H440" s="2" t="s">
        <v>90</v>
      </c>
      <c r="I440" s="22">
        <v>160</v>
      </c>
      <c r="J440" s="22">
        <v>0</v>
      </c>
      <c r="K440" s="23">
        <f>I440*J440</f>
        <v>0</v>
      </c>
    </row>
    <row r="441" spans="2:11" x14ac:dyDescent="0.2">
      <c r="I441" s="14"/>
    </row>
    <row r="442" spans="2:11" x14ac:dyDescent="0.2">
      <c r="B442" s="2" t="s">
        <v>146</v>
      </c>
      <c r="C442" s="2" t="s">
        <v>171</v>
      </c>
      <c r="I442" s="14"/>
    </row>
    <row r="443" spans="2:11" x14ac:dyDescent="0.2">
      <c r="C443" s="2" t="s">
        <v>149</v>
      </c>
      <c r="I443" s="14"/>
    </row>
    <row r="444" spans="2:11" x14ac:dyDescent="0.2">
      <c r="H444" s="2" t="s">
        <v>60</v>
      </c>
      <c r="I444" s="22">
        <v>22</v>
      </c>
      <c r="J444" s="22">
        <v>0</v>
      </c>
      <c r="K444" s="23">
        <f>I444*J444</f>
        <v>0</v>
      </c>
    </row>
    <row r="445" spans="2:11" x14ac:dyDescent="0.2">
      <c r="I445" s="14"/>
    </row>
    <row r="446" spans="2:11" x14ac:dyDescent="0.2">
      <c r="B446" s="2" t="s">
        <v>147</v>
      </c>
      <c r="C446" s="2" t="s">
        <v>249</v>
      </c>
      <c r="I446" s="14"/>
    </row>
    <row r="447" spans="2:11" x14ac:dyDescent="0.2">
      <c r="C447" s="2" t="s">
        <v>250</v>
      </c>
      <c r="I447" s="14"/>
    </row>
    <row r="448" spans="2:11" x14ac:dyDescent="0.2">
      <c r="C448" s="2" t="s">
        <v>201</v>
      </c>
      <c r="I448" s="14"/>
    </row>
    <row r="449" spans="2:12" x14ac:dyDescent="0.2">
      <c r="H449" s="2" t="s">
        <v>60</v>
      </c>
      <c r="I449" s="22">
        <v>20</v>
      </c>
      <c r="J449" s="22">
        <v>0</v>
      </c>
      <c r="K449" s="23">
        <f>I449*J449</f>
        <v>0</v>
      </c>
    </row>
    <row r="450" spans="2:12" ht="15.75" x14ac:dyDescent="0.25">
      <c r="C450" s="1"/>
      <c r="I450" s="14"/>
    </row>
    <row r="451" spans="2:12" ht="15.75" x14ac:dyDescent="0.25">
      <c r="F451" s="57" t="s">
        <v>255</v>
      </c>
      <c r="G451" s="58"/>
      <c r="H451" s="58"/>
      <c r="I451" s="58"/>
      <c r="K451" s="8">
        <f>SUM(K416:K450)</f>
        <v>0</v>
      </c>
    </row>
    <row r="452" spans="2:12" ht="15.75" thickBot="1" x14ac:dyDescent="0.25">
      <c r="I452" s="14"/>
    </row>
    <row r="453" spans="2:12" x14ac:dyDescent="0.2">
      <c r="B453" s="26"/>
      <c r="C453" s="27"/>
      <c r="D453" s="27"/>
      <c r="E453" s="27"/>
      <c r="F453" s="27"/>
      <c r="G453" s="27"/>
      <c r="H453" s="27"/>
      <c r="I453" s="28"/>
      <c r="J453" s="49"/>
      <c r="K453" s="29"/>
      <c r="L453" s="30"/>
    </row>
    <row r="454" spans="2:12" ht="15.75" x14ac:dyDescent="0.25">
      <c r="B454" s="31"/>
      <c r="C454" s="1" t="s">
        <v>172</v>
      </c>
      <c r="H454" s="1"/>
      <c r="I454" s="14"/>
      <c r="K454" s="8">
        <f>SUM(K451)+K412+K373+K333+K294</f>
        <v>0</v>
      </c>
      <c r="L454" s="32"/>
    </row>
    <row r="455" spans="2:12" ht="15.75" thickBot="1" x14ac:dyDescent="0.25">
      <c r="B455" s="33"/>
      <c r="C455" s="34"/>
      <c r="D455" s="34"/>
      <c r="E455" s="34"/>
      <c r="F455" s="34"/>
      <c r="G455" s="34"/>
      <c r="H455" s="34"/>
      <c r="I455" s="35"/>
      <c r="J455" s="50"/>
      <c r="K455" s="36"/>
      <c r="L455" s="37"/>
    </row>
    <row r="456" spans="2:12" x14ac:dyDescent="0.2">
      <c r="I456" s="14"/>
    </row>
    <row r="457" spans="2:12" x14ac:dyDescent="0.2">
      <c r="I457" s="14"/>
    </row>
    <row r="458" spans="2:12" ht="15.75" x14ac:dyDescent="0.25">
      <c r="C458" s="1" t="s">
        <v>130</v>
      </c>
      <c r="I458" s="14"/>
    </row>
    <row r="459" spans="2:12" x14ac:dyDescent="0.2">
      <c r="I459" s="14"/>
    </row>
    <row r="460" spans="2:12" x14ac:dyDescent="0.2">
      <c r="B460" s="39" t="s">
        <v>131</v>
      </c>
      <c r="C460" s="2" t="s">
        <v>53</v>
      </c>
      <c r="I460" s="14"/>
    </row>
    <row r="461" spans="2:12" x14ac:dyDescent="0.2">
      <c r="C461" s="2" t="s">
        <v>54</v>
      </c>
      <c r="I461" s="14"/>
    </row>
    <row r="462" spans="2:12" x14ac:dyDescent="0.2">
      <c r="C462" s="2" t="s">
        <v>55</v>
      </c>
      <c r="I462" s="14"/>
    </row>
    <row r="463" spans="2:12" x14ac:dyDescent="0.2">
      <c r="H463" s="2" t="s">
        <v>10</v>
      </c>
      <c r="I463" s="22">
        <v>6</v>
      </c>
      <c r="J463" s="22">
        <v>0</v>
      </c>
      <c r="K463" s="23">
        <f>I463*J463</f>
        <v>0</v>
      </c>
    </row>
    <row r="465" spans="2:22" x14ac:dyDescent="0.2">
      <c r="B465" s="2" t="s">
        <v>132</v>
      </c>
      <c r="C465" s="2" t="s">
        <v>57</v>
      </c>
      <c r="I465" s="14"/>
    </row>
    <row r="466" spans="2:22" x14ac:dyDescent="0.2">
      <c r="C466" s="2" t="s">
        <v>58</v>
      </c>
      <c r="I466" s="14"/>
    </row>
    <row r="467" spans="2:22" x14ac:dyDescent="0.2">
      <c r="I467" s="14"/>
    </row>
    <row r="468" spans="2:22" x14ac:dyDescent="0.2">
      <c r="H468" s="2" t="s">
        <v>10</v>
      </c>
      <c r="I468" s="22">
        <v>6</v>
      </c>
      <c r="J468" s="22">
        <v>0</v>
      </c>
      <c r="K468" s="23">
        <f>I468*J468</f>
        <v>0</v>
      </c>
    </row>
    <row r="469" spans="2:22" x14ac:dyDescent="0.2">
      <c r="I469" s="14"/>
    </row>
    <row r="470" spans="2:22" x14ac:dyDescent="0.2">
      <c r="B470" s="2" t="s">
        <v>133</v>
      </c>
      <c r="C470" s="2" t="s">
        <v>205</v>
      </c>
      <c r="I470" s="14"/>
    </row>
    <row r="471" spans="2:22" s="2" customFormat="1" x14ac:dyDescent="0.2">
      <c r="C471" s="2" t="s">
        <v>202</v>
      </c>
      <c r="I471" s="14"/>
      <c r="J471" s="22"/>
      <c r="K471" s="23"/>
    </row>
    <row r="472" spans="2:22" s="2" customFormat="1" x14ac:dyDescent="0.2">
      <c r="C472" s="2" t="s">
        <v>256</v>
      </c>
      <c r="I472" s="14"/>
      <c r="J472" s="22"/>
      <c r="K472" s="23"/>
    </row>
    <row r="473" spans="2:22" x14ac:dyDescent="0.2">
      <c r="C473" s="2" t="s">
        <v>260</v>
      </c>
      <c r="H473" s="2" t="s">
        <v>10</v>
      </c>
      <c r="I473" s="22">
        <v>6</v>
      </c>
      <c r="J473" s="22">
        <v>0</v>
      </c>
      <c r="K473" s="23">
        <f>I473*J473</f>
        <v>0</v>
      </c>
    </row>
    <row r="474" spans="2:22" x14ac:dyDescent="0.2">
      <c r="I474" s="14"/>
      <c r="Q474" s="6"/>
      <c r="R474" s="6"/>
      <c r="S474" s="6"/>
      <c r="T474" s="6"/>
      <c r="U474" s="6"/>
      <c r="V474" s="6"/>
    </row>
    <row r="475" spans="2:22" x14ac:dyDescent="0.2">
      <c r="B475" s="39" t="s">
        <v>156</v>
      </c>
      <c r="C475" s="2" t="s">
        <v>167</v>
      </c>
      <c r="I475" s="14"/>
      <c r="Q475" s="6"/>
      <c r="R475" s="6"/>
      <c r="S475" s="6"/>
      <c r="T475" s="6"/>
      <c r="U475" s="6"/>
      <c r="V475" s="6"/>
    </row>
    <row r="476" spans="2:22" x14ac:dyDescent="0.2">
      <c r="B476" s="39"/>
      <c r="C476" s="2" t="s">
        <v>261</v>
      </c>
      <c r="I476" s="14"/>
      <c r="Q476" s="6"/>
      <c r="R476" s="6"/>
      <c r="S476" s="6"/>
      <c r="T476" s="6"/>
      <c r="U476" s="6"/>
      <c r="V476" s="6"/>
    </row>
    <row r="477" spans="2:22" x14ac:dyDescent="0.2">
      <c r="B477" s="39"/>
      <c r="C477" s="2" t="s">
        <v>262</v>
      </c>
      <c r="I477" s="14"/>
      <c r="Q477" s="6"/>
      <c r="R477" s="6"/>
      <c r="S477" s="6"/>
      <c r="T477" s="6"/>
      <c r="U477" s="6"/>
      <c r="V477" s="6"/>
    </row>
    <row r="478" spans="2:22" x14ac:dyDescent="0.2">
      <c r="B478" s="39"/>
      <c r="C478" s="2" t="s">
        <v>263</v>
      </c>
      <c r="I478" s="14"/>
      <c r="Q478" s="6"/>
      <c r="R478" s="6"/>
      <c r="S478" s="6"/>
      <c r="T478" s="6"/>
      <c r="U478" s="6"/>
      <c r="V478" s="6"/>
    </row>
    <row r="479" spans="2:22" x14ac:dyDescent="0.2">
      <c r="C479" s="2" t="s">
        <v>264</v>
      </c>
      <c r="I479" s="14"/>
      <c r="Q479" s="6"/>
      <c r="R479" s="6"/>
      <c r="S479" s="6"/>
      <c r="T479" s="6"/>
      <c r="U479" s="6"/>
      <c r="V479" s="6"/>
    </row>
    <row r="480" spans="2:22" x14ac:dyDescent="0.2">
      <c r="H480" s="2" t="s">
        <v>60</v>
      </c>
      <c r="I480" s="22">
        <v>220</v>
      </c>
      <c r="J480" s="22">
        <v>0</v>
      </c>
      <c r="K480" s="23">
        <f>I480*J480</f>
        <v>0</v>
      </c>
      <c r="Q480" s="6"/>
      <c r="R480" s="6"/>
      <c r="S480" s="6"/>
      <c r="T480" s="6"/>
      <c r="U480" s="6"/>
      <c r="V480" s="6"/>
    </row>
    <row r="481" spans="2:12" ht="15.75" thickBot="1" x14ac:dyDescent="0.25">
      <c r="I481" s="14"/>
    </row>
    <row r="482" spans="2:12" x14ac:dyDescent="0.2">
      <c r="B482" s="26"/>
      <c r="C482" s="27"/>
      <c r="D482" s="27"/>
      <c r="E482" s="27"/>
      <c r="F482" s="27"/>
      <c r="G482" s="27"/>
      <c r="H482" s="27"/>
      <c r="I482" s="28"/>
      <c r="J482" s="49"/>
      <c r="K482" s="29"/>
      <c r="L482" s="30"/>
    </row>
    <row r="483" spans="2:12" ht="15.75" x14ac:dyDescent="0.25">
      <c r="B483" s="31"/>
      <c r="C483" s="1" t="s">
        <v>56</v>
      </c>
      <c r="H483" s="1"/>
      <c r="I483" s="14"/>
      <c r="K483" s="8">
        <f>SUM(K463:K482)</f>
        <v>0</v>
      </c>
      <c r="L483" s="32"/>
    </row>
    <row r="484" spans="2:12" ht="12" customHeight="1" thickBot="1" x14ac:dyDescent="0.25">
      <c r="B484" s="33"/>
      <c r="C484" s="34"/>
      <c r="D484" s="34"/>
      <c r="E484" s="34"/>
      <c r="F484" s="34"/>
      <c r="G484" s="34"/>
      <c r="H484" s="34"/>
      <c r="I484" s="35"/>
      <c r="J484" s="50"/>
      <c r="K484" s="36"/>
      <c r="L484" s="37"/>
    </row>
    <row r="485" spans="2:12" ht="42" hidden="1" customHeight="1" x14ac:dyDescent="0.2">
      <c r="I485" s="14"/>
    </row>
    <row r="486" spans="2:12" ht="15.75" hidden="1" x14ac:dyDescent="0.25">
      <c r="C486" s="1" t="s">
        <v>134</v>
      </c>
      <c r="I486" s="14"/>
    </row>
    <row r="487" spans="2:12" hidden="1" x14ac:dyDescent="0.2">
      <c r="I487" s="14"/>
    </row>
    <row r="488" spans="2:12" hidden="1" x14ac:dyDescent="0.2">
      <c r="B488" s="39" t="s">
        <v>12</v>
      </c>
      <c r="C488" s="2" t="s">
        <v>21</v>
      </c>
      <c r="I488" s="14"/>
    </row>
    <row r="489" spans="2:12" hidden="1" x14ac:dyDescent="0.2">
      <c r="H489" s="2" t="s">
        <v>22</v>
      </c>
      <c r="I489" s="14">
        <v>5</v>
      </c>
      <c r="J489" s="22">
        <f>K48+K205+K250+K454+K483</f>
        <v>0</v>
      </c>
      <c r="K489" s="23">
        <f>J489*0.05</f>
        <v>0</v>
      </c>
    </row>
    <row r="490" spans="2:12" hidden="1" x14ac:dyDescent="0.2">
      <c r="I490" s="14"/>
    </row>
    <row r="491" spans="2:12" x14ac:dyDescent="0.2">
      <c r="I491" s="14"/>
    </row>
    <row r="492" spans="2:12" x14ac:dyDescent="0.2">
      <c r="I492" s="14"/>
    </row>
    <row r="493" spans="2:12" ht="15.75" x14ac:dyDescent="0.25">
      <c r="C493" s="1" t="s">
        <v>134</v>
      </c>
      <c r="I493" s="14"/>
    </row>
    <row r="494" spans="2:12" ht="16.5" thickBot="1" x14ac:dyDescent="0.3">
      <c r="C494" s="1"/>
      <c r="H494" s="2" t="s">
        <v>22</v>
      </c>
      <c r="I494" s="22">
        <v>10</v>
      </c>
      <c r="J494" s="22">
        <f>K48+K205+K250+K454+K483</f>
        <v>0</v>
      </c>
      <c r="K494" s="23">
        <f>J494*0.1</f>
        <v>0</v>
      </c>
    </row>
    <row r="495" spans="2:12" x14ac:dyDescent="0.2">
      <c r="B495" s="26"/>
      <c r="C495" s="27"/>
      <c r="D495" s="27"/>
      <c r="E495" s="27"/>
      <c r="F495" s="27"/>
      <c r="G495" s="27"/>
      <c r="H495" s="27"/>
      <c r="I495" s="28"/>
      <c r="J495" s="49"/>
      <c r="K495" s="29"/>
      <c r="L495" s="30"/>
    </row>
    <row r="496" spans="2:12" ht="15.75" x14ac:dyDescent="0.25">
      <c r="B496" s="31"/>
      <c r="C496" s="1" t="s">
        <v>11</v>
      </c>
      <c r="H496" s="1"/>
      <c r="I496" s="14"/>
      <c r="K496" s="8">
        <f>K494</f>
        <v>0</v>
      </c>
      <c r="L496" s="32"/>
    </row>
    <row r="497" spans="2:12" ht="12.75" customHeight="1" thickBot="1" x14ac:dyDescent="0.25">
      <c r="B497" s="33"/>
      <c r="C497" s="34"/>
      <c r="D497" s="34"/>
      <c r="E497" s="34"/>
      <c r="F497" s="34"/>
      <c r="G497" s="34"/>
      <c r="H497" s="34"/>
      <c r="I497" s="35"/>
      <c r="J497" s="50"/>
      <c r="K497" s="36"/>
      <c r="L497" s="37"/>
    </row>
    <row r="498" spans="2:12" hidden="1" x14ac:dyDescent="0.2">
      <c r="I498" s="14"/>
    </row>
    <row r="499" spans="2:12" hidden="1" x14ac:dyDescent="0.2">
      <c r="I499" s="14"/>
    </row>
    <row r="500" spans="2:12" x14ac:dyDescent="0.2">
      <c r="I500" s="14"/>
    </row>
    <row r="501" spans="2:12" x14ac:dyDescent="0.2">
      <c r="I501" s="14"/>
    </row>
    <row r="502" spans="2:12" ht="15.75" x14ac:dyDescent="0.25">
      <c r="C502" s="1" t="s">
        <v>135</v>
      </c>
      <c r="I502" s="14"/>
    </row>
    <row r="503" spans="2:12" x14ac:dyDescent="0.2">
      <c r="I503" s="14"/>
    </row>
    <row r="504" spans="2:12" x14ac:dyDescent="0.2">
      <c r="B504" s="2" t="s">
        <v>12</v>
      </c>
      <c r="C504" s="2" t="s">
        <v>15</v>
      </c>
      <c r="I504" s="14"/>
    </row>
    <row r="505" spans="2:12" x14ac:dyDescent="0.2">
      <c r="H505" s="2" t="s">
        <v>23</v>
      </c>
      <c r="I505" s="22">
        <v>12</v>
      </c>
      <c r="J505" s="22">
        <v>0</v>
      </c>
      <c r="K505" s="23">
        <f>I505*J505</f>
        <v>0</v>
      </c>
    </row>
    <row r="506" spans="2:12" x14ac:dyDescent="0.2">
      <c r="I506" s="14"/>
    </row>
    <row r="507" spans="2:12" x14ac:dyDescent="0.2">
      <c r="B507" s="2" t="s">
        <v>82</v>
      </c>
      <c r="C507" s="2" t="s">
        <v>14</v>
      </c>
      <c r="I507" s="14"/>
    </row>
    <row r="508" spans="2:12" x14ac:dyDescent="0.2">
      <c r="H508" s="2" t="s">
        <v>23</v>
      </c>
      <c r="I508" s="22">
        <v>12</v>
      </c>
      <c r="J508" s="22">
        <v>0</v>
      </c>
      <c r="K508" s="23">
        <f>I508*J508</f>
        <v>0</v>
      </c>
    </row>
    <row r="509" spans="2:12" x14ac:dyDescent="0.2">
      <c r="I509" s="14"/>
    </row>
    <row r="510" spans="2:12" x14ac:dyDescent="0.2">
      <c r="B510" s="2" t="s">
        <v>83</v>
      </c>
      <c r="C510" s="2" t="s">
        <v>45</v>
      </c>
      <c r="I510" s="14"/>
    </row>
    <row r="511" spans="2:12" x14ac:dyDescent="0.2">
      <c r="I511" s="14"/>
    </row>
    <row r="512" spans="2:12" x14ac:dyDescent="0.2">
      <c r="C512" s="25" t="s">
        <v>168</v>
      </c>
      <c r="I512" s="14"/>
    </row>
    <row r="513" spans="2:23" x14ac:dyDescent="0.2">
      <c r="H513" s="2" t="s">
        <v>13</v>
      </c>
      <c r="I513" s="22">
        <v>1</v>
      </c>
      <c r="J513" s="22">
        <v>0</v>
      </c>
      <c r="K513" s="23">
        <f>I513*J513</f>
        <v>0</v>
      </c>
    </row>
    <row r="514" spans="2:23" x14ac:dyDescent="0.2">
      <c r="C514" s="25" t="s">
        <v>129</v>
      </c>
      <c r="I514" s="14"/>
    </row>
    <row r="515" spans="2:23" x14ac:dyDescent="0.2">
      <c r="H515" s="2" t="s">
        <v>13</v>
      </c>
      <c r="I515" s="22">
        <v>1</v>
      </c>
      <c r="J515" s="22">
        <v>0</v>
      </c>
      <c r="K515" s="23">
        <f>I515*J515</f>
        <v>0</v>
      </c>
    </row>
    <row r="516" spans="2:23" x14ac:dyDescent="0.2">
      <c r="I516" s="14"/>
      <c r="O516" s="6"/>
    </row>
    <row r="517" spans="2:23" x14ac:dyDescent="0.2">
      <c r="B517" s="2" t="s">
        <v>84</v>
      </c>
      <c r="C517" s="2" t="s">
        <v>17</v>
      </c>
      <c r="O517" s="6"/>
    </row>
    <row r="518" spans="2:23" x14ac:dyDescent="0.2">
      <c r="H518" s="2" t="s">
        <v>10</v>
      </c>
      <c r="I518" s="22">
        <v>1</v>
      </c>
      <c r="J518" s="22">
        <v>0</v>
      </c>
      <c r="K518" s="23">
        <f>I518*J518</f>
        <v>0</v>
      </c>
      <c r="O518" s="6"/>
      <c r="T518" s="6"/>
      <c r="U518" s="3"/>
      <c r="V518" s="3"/>
      <c r="W518" s="4"/>
    </row>
    <row r="519" spans="2:23" x14ac:dyDescent="0.2">
      <c r="I519" s="14"/>
      <c r="O519" s="6"/>
      <c r="T519" s="6"/>
      <c r="U519" s="3"/>
      <c r="V519" s="3"/>
      <c r="W519" s="4"/>
    </row>
    <row r="520" spans="2:23" x14ac:dyDescent="0.2">
      <c r="B520" s="2" t="s">
        <v>174</v>
      </c>
      <c r="C520" s="53" t="s">
        <v>206</v>
      </c>
      <c r="D520" s="56"/>
      <c r="E520" s="56"/>
      <c r="F520" s="56"/>
      <c r="G520" s="56"/>
      <c r="O520" s="6"/>
      <c r="T520" s="6"/>
      <c r="U520" s="3"/>
      <c r="V520" s="3"/>
      <c r="W520" s="4"/>
    </row>
    <row r="521" spans="2:23" x14ac:dyDescent="0.2">
      <c r="C521" s="53"/>
      <c r="D521" s="56"/>
      <c r="E521" s="56"/>
      <c r="F521" s="56"/>
      <c r="G521" s="56"/>
      <c r="O521" s="6"/>
      <c r="T521" s="6"/>
      <c r="U521" s="3"/>
      <c r="V521" s="3"/>
      <c r="W521" s="4"/>
    </row>
    <row r="522" spans="2:23" x14ac:dyDescent="0.2">
      <c r="C522" s="56"/>
      <c r="D522" s="56"/>
      <c r="E522" s="56"/>
      <c r="F522" s="56"/>
      <c r="G522" s="56"/>
      <c r="H522" s="2" t="s">
        <v>10</v>
      </c>
      <c r="I522" s="22">
        <v>1</v>
      </c>
      <c r="J522" s="22">
        <v>0</v>
      </c>
      <c r="K522" s="23">
        <f>I522*J522</f>
        <v>0</v>
      </c>
      <c r="O522" s="6"/>
      <c r="T522" s="6"/>
      <c r="U522" s="3"/>
      <c r="V522" s="3"/>
      <c r="W522" s="4"/>
    </row>
    <row r="523" spans="2:23" x14ac:dyDescent="0.2">
      <c r="I523" s="14"/>
      <c r="O523" s="6"/>
      <c r="T523" s="6"/>
      <c r="U523" s="3"/>
      <c r="V523" s="3"/>
      <c r="W523" s="4"/>
    </row>
    <row r="524" spans="2:23" x14ac:dyDescent="0.2">
      <c r="B524" s="2" t="s">
        <v>195</v>
      </c>
      <c r="C524" s="2" t="s">
        <v>196</v>
      </c>
      <c r="O524" s="6"/>
      <c r="T524" s="6"/>
      <c r="U524" s="3"/>
      <c r="V524" s="3"/>
      <c r="W524" s="4"/>
    </row>
    <row r="525" spans="2:23" x14ac:dyDescent="0.2">
      <c r="H525" s="2" t="s">
        <v>10</v>
      </c>
      <c r="I525" s="22">
        <v>1</v>
      </c>
      <c r="J525" s="22">
        <v>0</v>
      </c>
      <c r="K525" s="23">
        <f>I525*J525</f>
        <v>0</v>
      </c>
      <c r="O525" s="6"/>
      <c r="T525" s="6"/>
      <c r="U525" s="3"/>
      <c r="V525" s="3"/>
      <c r="W525" s="4"/>
    </row>
    <row r="526" spans="2:23" ht="15.75" thickBot="1" x14ac:dyDescent="0.25">
      <c r="I526" s="14"/>
      <c r="O526" s="6"/>
      <c r="T526" s="6"/>
      <c r="U526" s="3"/>
      <c r="V526" s="3"/>
      <c r="W526" s="4"/>
    </row>
    <row r="527" spans="2:23" x14ac:dyDescent="0.2">
      <c r="B527" s="26"/>
      <c r="C527" s="27"/>
      <c r="D527" s="27"/>
      <c r="E527" s="27"/>
      <c r="F527" s="27"/>
      <c r="G527" s="27"/>
      <c r="H527" s="27"/>
      <c r="I527" s="28"/>
      <c r="J527" s="49"/>
      <c r="K527" s="29"/>
      <c r="L527" s="30"/>
      <c r="O527" s="6"/>
      <c r="T527" s="6"/>
      <c r="U527" s="3"/>
      <c r="V527" s="3"/>
      <c r="W527" s="4"/>
    </row>
    <row r="528" spans="2:23" ht="15.75" x14ac:dyDescent="0.25">
      <c r="B528" s="31"/>
      <c r="C528" s="1" t="s">
        <v>16</v>
      </c>
      <c r="H528" s="1"/>
      <c r="I528" s="14"/>
      <c r="K528" s="8">
        <f>SUM(K505:K526)</f>
        <v>0</v>
      </c>
      <c r="L528" s="32"/>
      <c r="O528" s="6"/>
      <c r="T528" s="6"/>
      <c r="U528" s="3"/>
      <c r="V528" s="3"/>
      <c r="W528" s="4"/>
    </row>
    <row r="529" spans="1:23" ht="15.75" thickBot="1" x14ac:dyDescent="0.25">
      <c r="B529" s="33"/>
      <c r="C529" s="34"/>
      <c r="D529" s="34"/>
      <c r="E529" s="34"/>
      <c r="F529" s="34"/>
      <c r="G529" s="34"/>
      <c r="H529" s="34"/>
      <c r="I529" s="35"/>
      <c r="J529" s="50"/>
      <c r="K529" s="36"/>
      <c r="L529" s="37"/>
      <c r="O529" s="6"/>
      <c r="T529" s="6"/>
      <c r="U529" s="3"/>
      <c r="V529" s="3"/>
      <c r="W529" s="4"/>
    </row>
    <row r="530" spans="1:23" x14ac:dyDescent="0.2">
      <c r="I530" s="14"/>
      <c r="O530" s="6"/>
      <c r="T530" s="6"/>
      <c r="U530" s="3"/>
      <c r="V530" s="3"/>
      <c r="W530" s="4"/>
    </row>
    <row r="531" spans="1:23" x14ac:dyDescent="0.2">
      <c r="A531" s="2" t="s">
        <v>41</v>
      </c>
      <c r="J531" s="2"/>
      <c r="K531" s="2"/>
    </row>
    <row r="532" spans="1:23" x14ac:dyDescent="0.2">
      <c r="J532" s="2"/>
      <c r="K532" s="2"/>
    </row>
    <row r="533" spans="1:23" x14ac:dyDescent="0.2">
      <c r="J533" s="2"/>
      <c r="K533" s="2"/>
    </row>
    <row r="534" spans="1:23" x14ac:dyDescent="0.2">
      <c r="J534" s="2"/>
      <c r="K534" s="2"/>
    </row>
    <row r="535" spans="1:23" x14ac:dyDescent="0.2">
      <c r="J535" s="2"/>
      <c r="K535" s="2"/>
    </row>
    <row r="536" spans="1:23" x14ac:dyDescent="0.2">
      <c r="J536" s="2"/>
      <c r="K536" s="2"/>
    </row>
    <row r="537" spans="1:23" x14ac:dyDescent="0.2">
      <c r="J537" s="2"/>
      <c r="K537" s="2"/>
    </row>
    <row r="538" spans="1:23" x14ac:dyDescent="0.2">
      <c r="J538" s="2"/>
      <c r="K538" s="2"/>
    </row>
    <row r="539" spans="1:23" x14ac:dyDescent="0.2">
      <c r="J539" s="2"/>
      <c r="K539" s="2"/>
    </row>
    <row r="540" spans="1:23" x14ac:dyDescent="0.2">
      <c r="J540" s="2"/>
      <c r="K540" s="2"/>
    </row>
    <row r="541" spans="1:23" x14ac:dyDescent="0.2">
      <c r="J541" s="2"/>
      <c r="K541" s="2"/>
    </row>
    <row r="542" spans="1:23" x14ac:dyDescent="0.2">
      <c r="J542" s="2"/>
      <c r="K542" s="2"/>
    </row>
    <row r="543" spans="1:23" x14ac:dyDescent="0.2">
      <c r="J543" s="2"/>
      <c r="K543" s="2"/>
    </row>
    <row r="544" spans="1:23" x14ac:dyDescent="0.2">
      <c r="J544" s="2"/>
      <c r="K544" s="2"/>
    </row>
    <row r="545" spans="10:11" x14ac:dyDescent="0.2">
      <c r="J545" s="2"/>
      <c r="K545" s="2"/>
    </row>
    <row r="546" spans="10:11" x14ac:dyDescent="0.2">
      <c r="J546" s="2"/>
      <c r="K546" s="2"/>
    </row>
    <row r="547" spans="10:11" x14ac:dyDescent="0.2">
      <c r="J547" s="2"/>
      <c r="K547" s="2"/>
    </row>
    <row r="548" spans="10:11" x14ac:dyDescent="0.2">
      <c r="J548" s="2"/>
      <c r="K548" s="2"/>
    </row>
    <row r="549" spans="10:11" x14ac:dyDescent="0.2">
      <c r="J549" s="2"/>
      <c r="K549" s="2"/>
    </row>
    <row r="550" spans="10:11" x14ac:dyDescent="0.2">
      <c r="J550" s="2"/>
      <c r="K550" s="2"/>
    </row>
    <row r="551" spans="10:11" x14ac:dyDescent="0.2">
      <c r="J551" s="2"/>
      <c r="K551" s="2"/>
    </row>
    <row r="552" spans="10:11" x14ac:dyDescent="0.2">
      <c r="J552" s="2"/>
      <c r="K552" s="2"/>
    </row>
    <row r="553" spans="10:11" x14ac:dyDescent="0.2">
      <c r="J553" s="2"/>
      <c r="K553" s="2"/>
    </row>
    <row r="554" spans="10:11" x14ac:dyDescent="0.2">
      <c r="J554" s="2"/>
      <c r="K554" s="2"/>
    </row>
    <row r="555" spans="10:11" x14ac:dyDescent="0.2">
      <c r="J555" s="2"/>
      <c r="K555" s="2"/>
    </row>
    <row r="556" spans="10:11" x14ac:dyDescent="0.2">
      <c r="J556" s="2"/>
      <c r="K556" s="2"/>
    </row>
    <row r="557" spans="10:11" x14ac:dyDescent="0.2">
      <c r="J557" s="2"/>
      <c r="K557" s="2"/>
    </row>
    <row r="558" spans="10:11" x14ac:dyDescent="0.2">
      <c r="J558" s="2"/>
      <c r="K558" s="2"/>
    </row>
    <row r="559" spans="10:11" x14ac:dyDescent="0.2">
      <c r="J559" s="2"/>
      <c r="K559" s="2"/>
    </row>
    <row r="560" spans="10:11" x14ac:dyDescent="0.2">
      <c r="J560" s="2"/>
      <c r="K560" s="2"/>
    </row>
    <row r="561" spans="10:11" x14ac:dyDescent="0.2">
      <c r="J561" s="2"/>
      <c r="K561" s="2"/>
    </row>
    <row r="562" spans="10:11" x14ac:dyDescent="0.2">
      <c r="J562" s="2"/>
      <c r="K562" s="2"/>
    </row>
    <row r="563" spans="10:11" x14ac:dyDescent="0.2">
      <c r="J563" s="2"/>
      <c r="K563" s="2"/>
    </row>
    <row r="564" spans="10:11" x14ac:dyDescent="0.2">
      <c r="J564" s="2"/>
      <c r="K564" s="2"/>
    </row>
    <row r="565" spans="10:11" x14ac:dyDescent="0.2">
      <c r="J565" s="2"/>
      <c r="K565" s="2"/>
    </row>
    <row r="566" spans="10:11" x14ac:dyDescent="0.2">
      <c r="J566" s="2"/>
      <c r="K566" s="2"/>
    </row>
    <row r="567" spans="10:11" x14ac:dyDescent="0.2">
      <c r="J567" s="2"/>
      <c r="K567" s="2"/>
    </row>
    <row r="568" spans="10:11" x14ac:dyDescent="0.2">
      <c r="J568" s="2"/>
      <c r="K568" s="2"/>
    </row>
    <row r="569" spans="10:11" x14ac:dyDescent="0.2">
      <c r="J569" s="2"/>
      <c r="K569" s="2"/>
    </row>
    <row r="570" spans="10:11" x14ac:dyDescent="0.2">
      <c r="J570" s="2"/>
      <c r="K570" s="2"/>
    </row>
    <row r="571" spans="10:11" x14ac:dyDescent="0.2">
      <c r="J571" s="2"/>
      <c r="K571" s="2"/>
    </row>
    <row r="572" spans="10:11" x14ac:dyDescent="0.2">
      <c r="J572" s="2"/>
      <c r="K572" s="2"/>
    </row>
    <row r="573" spans="10:11" x14ac:dyDescent="0.2">
      <c r="J573" s="2"/>
      <c r="K573" s="2"/>
    </row>
    <row r="574" spans="10:11" x14ac:dyDescent="0.2">
      <c r="J574" s="2"/>
      <c r="K574" s="2"/>
    </row>
    <row r="575" spans="10:11" x14ac:dyDescent="0.2">
      <c r="J575" s="2"/>
      <c r="K575" s="2"/>
    </row>
    <row r="576" spans="10:11" x14ac:dyDescent="0.2">
      <c r="J576" s="2"/>
      <c r="K576" s="2"/>
    </row>
    <row r="577" spans="10:11" x14ac:dyDescent="0.2">
      <c r="J577" s="2"/>
      <c r="K577" s="2"/>
    </row>
    <row r="578" spans="10:11" x14ac:dyDescent="0.2">
      <c r="J578" s="2"/>
      <c r="K578" s="2"/>
    </row>
    <row r="579" spans="10:11" x14ac:dyDescent="0.2">
      <c r="J579" s="2"/>
      <c r="K579" s="2"/>
    </row>
    <row r="580" spans="10:11" x14ac:dyDescent="0.2">
      <c r="J580" s="2"/>
      <c r="K580" s="2"/>
    </row>
    <row r="581" spans="10:11" x14ac:dyDescent="0.2">
      <c r="J581" s="2"/>
      <c r="K581" s="2"/>
    </row>
    <row r="582" spans="10:11" x14ac:dyDescent="0.2">
      <c r="J582" s="2"/>
      <c r="K582" s="2"/>
    </row>
    <row r="583" spans="10:11" x14ac:dyDescent="0.2">
      <c r="J583" s="2"/>
      <c r="K583" s="2"/>
    </row>
    <row r="584" spans="10:11" x14ac:dyDescent="0.2">
      <c r="J584" s="2"/>
      <c r="K584" s="2"/>
    </row>
    <row r="585" spans="10:11" x14ac:dyDescent="0.2">
      <c r="J585" s="2"/>
      <c r="K585" s="2"/>
    </row>
    <row r="586" spans="10:11" x14ac:dyDescent="0.2">
      <c r="J586" s="2"/>
      <c r="K586" s="2"/>
    </row>
    <row r="587" spans="10:11" x14ac:dyDescent="0.2">
      <c r="J587" s="2"/>
      <c r="K587" s="2"/>
    </row>
    <row r="588" spans="10:11" x14ac:dyDescent="0.2">
      <c r="J588" s="2"/>
      <c r="K588" s="2"/>
    </row>
    <row r="589" spans="10:11" x14ac:dyDescent="0.2">
      <c r="J589" s="2"/>
      <c r="K589" s="2"/>
    </row>
    <row r="590" spans="10:11" x14ac:dyDescent="0.2">
      <c r="J590" s="2"/>
      <c r="K590" s="2"/>
    </row>
    <row r="591" spans="10:11" x14ac:dyDescent="0.2">
      <c r="J591" s="2"/>
      <c r="K591" s="2"/>
    </row>
    <row r="592" spans="10:11" x14ac:dyDescent="0.2">
      <c r="J592" s="2"/>
      <c r="K592" s="2"/>
    </row>
    <row r="593" spans="10:11" x14ac:dyDescent="0.2">
      <c r="J593" s="2"/>
      <c r="K593" s="2"/>
    </row>
    <row r="594" spans="10:11" x14ac:dyDescent="0.2">
      <c r="J594" s="2"/>
      <c r="K594" s="2"/>
    </row>
    <row r="595" spans="10:11" x14ac:dyDescent="0.2">
      <c r="J595" s="2"/>
      <c r="K595" s="2"/>
    </row>
    <row r="596" spans="10:11" x14ac:dyDescent="0.2">
      <c r="J596" s="2"/>
      <c r="K596" s="2"/>
    </row>
    <row r="597" spans="10:11" x14ac:dyDescent="0.2">
      <c r="J597" s="2"/>
      <c r="K597" s="2"/>
    </row>
    <row r="598" spans="10:11" x14ac:dyDescent="0.2">
      <c r="J598" s="2"/>
      <c r="K598" s="2"/>
    </row>
    <row r="599" spans="10:11" x14ac:dyDescent="0.2">
      <c r="J599" s="2"/>
      <c r="K599" s="2"/>
    </row>
    <row r="600" spans="10:11" x14ac:dyDescent="0.2">
      <c r="J600" s="2"/>
      <c r="K600" s="2"/>
    </row>
    <row r="601" spans="10:11" x14ac:dyDescent="0.2">
      <c r="J601" s="2"/>
      <c r="K601" s="2"/>
    </row>
    <row r="602" spans="10:11" x14ac:dyDescent="0.2">
      <c r="J602" s="2"/>
      <c r="K602" s="2"/>
    </row>
    <row r="603" spans="10:11" x14ac:dyDescent="0.2">
      <c r="J603" s="2"/>
      <c r="K603" s="2"/>
    </row>
    <row r="604" spans="10:11" x14ac:dyDescent="0.2">
      <c r="J604" s="2"/>
      <c r="K604" s="2"/>
    </row>
    <row r="605" spans="10:11" x14ac:dyDescent="0.2">
      <c r="J605" s="2"/>
      <c r="K605" s="2"/>
    </row>
    <row r="606" spans="10:11" x14ac:dyDescent="0.2">
      <c r="J606" s="2"/>
      <c r="K606" s="2"/>
    </row>
    <row r="607" spans="10:11" x14ac:dyDescent="0.2">
      <c r="J607" s="2"/>
      <c r="K607" s="2"/>
    </row>
    <row r="608" spans="10:11" x14ac:dyDescent="0.2">
      <c r="J608" s="2"/>
      <c r="K608" s="2"/>
    </row>
    <row r="609" spans="10:11" x14ac:dyDescent="0.2">
      <c r="J609" s="2"/>
      <c r="K609" s="2"/>
    </row>
    <row r="610" spans="10:11" x14ac:dyDescent="0.2">
      <c r="J610" s="2"/>
      <c r="K610" s="2"/>
    </row>
    <row r="611" spans="10:11" x14ac:dyDescent="0.2">
      <c r="J611" s="2"/>
      <c r="K611" s="2"/>
    </row>
    <row r="612" spans="10:11" x14ac:dyDescent="0.2">
      <c r="J612" s="2"/>
      <c r="K612" s="2"/>
    </row>
    <row r="613" spans="10:11" x14ac:dyDescent="0.2">
      <c r="J613" s="2"/>
      <c r="K613" s="2"/>
    </row>
    <row r="614" spans="10:11" x14ac:dyDescent="0.2">
      <c r="J614" s="2"/>
      <c r="K614" s="2"/>
    </row>
    <row r="615" spans="10:11" x14ac:dyDescent="0.2">
      <c r="J615" s="2"/>
      <c r="K615" s="2"/>
    </row>
    <row r="616" spans="10:11" x14ac:dyDescent="0.2">
      <c r="J616" s="2"/>
      <c r="K616" s="2"/>
    </row>
    <row r="617" spans="10:11" x14ac:dyDescent="0.2">
      <c r="J617" s="2"/>
      <c r="K617" s="2"/>
    </row>
    <row r="618" spans="10:11" x14ac:dyDescent="0.2">
      <c r="J618" s="2"/>
      <c r="K618" s="2"/>
    </row>
    <row r="619" spans="10:11" x14ac:dyDescent="0.2">
      <c r="J619" s="2"/>
      <c r="K619" s="2"/>
    </row>
    <row r="620" spans="10:11" x14ac:dyDescent="0.2">
      <c r="J620" s="2"/>
      <c r="K620" s="2"/>
    </row>
    <row r="621" spans="10:11" x14ac:dyDescent="0.2">
      <c r="J621" s="2"/>
      <c r="K621" s="2"/>
    </row>
    <row r="622" spans="10:11" x14ac:dyDescent="0.2">
      <c r="J622" s="2"/>
      <c r="K622" s="2"/>
    </row>
    <row r="623" spans="10:11" x14ac:dyDescent="0.2">
      <c r="J623" s="2"/>
      <c r="K623" s="2"/>
    </row>
    <row r="624" spans="10:11" x14ac:dyDescent="0.2">
      <c r="J624" s="2"/>
      <c r="K624" s="2"/>
    </row>
    <row r="625" spans="10:11" x14ac:dyDescent="0.2">
      <c r="J625" s="2"/>
      <c r="K625" s="2"/>
    </row>
    <row r="626" spans="10:11" x14ac:dyDescent="0.2">
      <c r="J626" s="2"/>
      <c r="K626" s="2"/>
    </row>
    <row r="627" spans="10:11" x14ac:dyDescent="0.2">
      <c r="J627" s="2"/>
      <c r="K627" s="2"/>
    </row>
    <row r="628" spans="10:11" x14ac:dyDescent="0.2">
      <c r="J628" s="2"/>
      <c r="K628" s="2"/>
    </row>
    <row r="629" spans="10:11" x14ac:dyDescent="0.2">
      <c r="J629" s="2"/>
      <c r="K629" s="2"/>
    </row>
    <row r="630" spans="10:11" x14ac:dyDescent="0.2">
      <c r="J630" s="2"/>
      <c r="K630" s="2"/>
    </row>
    <row r="631" spans="10:11" x14ac:dyDescent="0.2">
      <c r="J631" s="2"/>
      <c r="K631" s="2"/>
    </row>
    <row r="632" spans="10:11" x14ac:dyDescent="0.2">
      <c r="J632" s="2"/>
      <c r="K632" s="2"/>
    </row>
    <row r="633" spans="10:11" x14ac:dyDescent="0.2">
      <c r="J633" s="2"/>
      <c r="K633" s="2"/>
    </row>
    <row r="634" spans="10:11" x14ac:dyDescent="0.2">
      <c r="J634" s="2"/>
      <c r="K634" s="2"/>
    </row>
    <row r="635" spans="10:11" x14ac:dyDescent="0.2">
      <c r="J635" s="2"/>
      <c r="K635" s="2"/>
    </row>
    <row r="636" spans="10:11" x14ac:dyDescent="0.2">
      <c r="J636" s="2"/>
      <c r="K636" s="2"/>
    </row>
    <row r="637" spans="10:11" x14ac:dyDescent="0.2">
      <c r="J637" s="2"/>
      <c r="K637" s="2"/>
    </row>
    <row r="638" spans="10:11" x14ac:dyDescent="0.2">
      <c r="J638" s="2"/>
      <c r="K638" s="2"/>
    </row>
    <row r="639" spans="10:11" x14ac:dyDescent="0.2">
      <c r="J639" s="2"/>
      <c r="K639" s="2"/>
    </row>
    <row r="640" spans="10:11" x14ac:dyDescent="0.2">
      <c r="J640" s="2"/>
      <c r="K640" s="2"/>
    </row>
    <row r="641" spans="10:11" x14ac:dyDescent="0.2">
      <c r="J641" s="2"/>
      <c r="K641" s="2"/>
    </row>
    <row r="642" spans="10:11" x14ac:dyDescent="0.2">
      <c r="J642" s="2"/>
      <c r="K642" s="2"/>
    </row>
    <row r="643" spans="10:11" x14ac:dyDescent="0.2">
      <c r="J643" s="2"/>
      <c r="K643" s="2"/>
    </row>
    <row r="644" spans="10:11" x14ac:dyDescent="0.2">
      <c r="J644" s="2"/>
      <c r="K644" s="2"/>
    </row>
    <row r="645" spans="10:11" x14ac:dyDescent="0.2">
      <c r="J645" s="2"/>
      <c r="K645" s="2"/>
    </row>
    <row r="646" spans="10:11" x14ac:dyDescent="0.2">
      <c r="J646" s="2"/>
      <c r="K646" s="2"/>
    </row>
    <row r="647" spans="10:11" x14ac:dyDescent="0.2">
      <c r="J647" s="2"/>
      <c r="K647" s="2"/>
    </row>
    <row r="648" spans="10:11" x14ac:dyDescent="0.2">
      <c r="J648" s="2"/>
      <c r="K648" s="2"/>
    </row>
    <row r="649" spans="10:11" x14ac:dyDescent="0.2">
      <c r="J649" s="2"/>
      <c r="K649" s="2"/>
    </row>
    <row r="650" spans="10:11" x14ac:dyDescent="0.2">
      <c r="J650" s="2"/>
      <c r="K650" s="2"/>
    </row>
    <row r="651" spans="10:11" x14ac:dyDescent="0.2">
      <c r="J651" s="2"/>
      <c r="K651" s="2"/>
    </row>
    <row r="652" spans="10:11" x14ac:dyDescent="0.2">
      <c r="J652" s="2"/>
      <c r="K652" s="2"/>
    </row>
    <row r="653" spans="10:11" x14ac:dyDescent="0.2">
      <c r="J653" s="2"/>
      <c r="K653" s="2"/>
    </row>
    <row r="654" spans="10:11" x14ac:dyDescent="0.2">
      <c r="J654" s="2"/>
      <c r="K654" s="2"/>
    </row>
    <row r="655" spans="10:11" x14ac:dyDescent="0.2">
      <c r="J655" s="2"/>
      <c r="K655" s="2"/>
    </row>
    <row r="656" spans="10:11" x14ac:dyDescent="0.2">
      <c r="J656" s="2"/>
      <c r="K656" s="2"/>
    </row>
    <row r="657" spans="10:11" x14ac:dyDescent="0.2">
      <c r="J657" s="2"/>
      <c r="K657" s="2"/>
    </row>
    <row r="658" spans="10:11" x14ac:dyDescent="0.2">
      <c r="J658" s="2"/>
      <c r="K658" s="2"/>
    </row>
    <row r="659" spans="10:11" x14ac:dyDescent="0.2">
      <c r="J659" s="2"/>
      <c r="K659" s="2"/>
    </row>
    <row r="660" spans="10:11" x14ac:dyDescent="0.2">
      <c r="J660" s="2"/>
      <c r="K660" s="2"/>
    </row>
    <row r="661" spans="10:11" x14ac:dyDescent="0.2">
      <c r="J661" s="2"/>
      <c r="K661" s="2"/>
    </row>
    <row r="662" spans="10:11" x14ac:dyDescent="0.2">
      <c r="J662" s="2"/>
      <c r="K662" s="2"/>
    </row>
    <row r="663" spans="10:11" x14ac:dyDescent="0.2">
      <c r="J663" s="2"/>
      <c r="K663" s="2"/>
    </row>
    <row r="664" spans="10:11" x14ac:dyDescent="0.2">
      <c r="J664" s="2"/>
      <c r="K664" s="2"/>
    </row>
    <row r="665" spans="10:11" x14ac:dyDescent="0.2">
      <c r="J665" s="2"/>
      <c r="K665" s="2"/>
    </row>
    <row r="666" spans="10:11" x14ac:dyDescent="0.2">
      <c r="J666" s="2"/>
      <c r="K666" s="2"/>
    </row>
    <row r="667" spans="10:11" x14ac:dyDescent="0.2">
      <c r="J667" s="2"/>
      <c r="K667" s="2"/>
    </row>
    <row r="668" spans="10:11" x14ac:dyDescent="0.2">
      <c r="J668" s="2"/>
      <c r="K668" s="2"/>
    </row>
    <row r="669" spans="10:11" x14ac:dyDescent="0.2">
      <c r="J669" s="2"/>
      <c r="K669" s="2"/>
    </row>
    <row r="670" spans="10:11" x14ac:dyDescent="0.2">
      <c r="J670" s="2"/>
      <c r="K670" s="2"/>
    </row>
    <row r="671" spans="10:11" x14ac:dyDescent="0.2">
      <c r="J671" s="2"/>
      <c r="K671" s="2"/>
    </row>
    <row r="672" spans="10:11" x14ac:dyDescent="0.2">
      <c r="J672" s="2"/>
      <c r="K672" s="2"/>
    </row>
    <row r="673" spans="10:11" x14ac:dyDescent="0.2">
      <c r="J673" s="2"/>
      <c r="K673" s="2"/>
    </row>
    <row r="674" spans="10:11" x14ac:dyDescent="0.2">
      <c r="J674" s="2"/>
      <c r="K674" s="2"/>
    </row>
    <row r="675" spans="10:11" x14ac:dyDescent="0.2">
      <c r="J675" s="2"/>
      <c r="K675" s="2"/>
    </row>
    <row r="676" spans="10:11" x14ac:dyDescent="0.2">
      <c r="J676" s="2"/>
      <c r="K676" s="2"/>
    </row>
    <row r="677" spans="10:11" x14ac:dyDescent="0.2">
      <c r="J677" s="2"/>
      <c r="K677" s="2"/>
    </row>
    <row r="678" spans="10:11" x14ac:dyDescent="0.2">
      <c r="J678" s="2"/>
      <c r="K678" s="2"/>
    </row>
    <row r="679" spans="10:11" x14ac:dyDescent="0.2">
      <c r="J679" s="2"/>
      <c r="K679" s="2"/>
    </row>
    <row r="680" spans="10:11" x14ac:dyDescent="0.2">
      <c r="J680" s="2"/>
      <c r="K680" s="2"/>
    </row>
    <row r="681" spans="10:11" x14ac:dyDescent="0.2">
      <c r="J681" s="2"/>
      <c r="K681" s="2"/>
    </row>
    <row r="682" spans="10:11" x14ac:dyDescent="0.2">
      <c r="J682" s="2"/>
      <c r="K682" s="2"/>
    </row>
    <row r="683" spans="10:11" x14ac:dyDescent="0.2">
      <c r="J683" s="2"/>
      <c r="K683" s="2"/>
    </row>
    <row r="684" spans="10:11" x14ac:dyDescent="0.2">
      <c r="J684" s="2"/>
      <c r="K684" s="2"/>
    </row>
    <row r="685" spans="10:11" x14ac:dyDescent="0.2">
      <c r="J685" s="2"/>
      <c r="K685" s="2"/>
    </row>
    <row r="686" spans="10:11" x14ac:dyDescent="0.2">
      <c r="J686" s="2"/>
      <c r="K686" s="2"/>
    </row>
    <row r="687" spans="10:11" x14ac:dyDescent="0.2">
      <c r="J687" s="2"/>
      <c r="K687" s="2"/>
    </row>
    <row r="688" spans="10:11" x14ac:dyDescent="0.2">
      <c r="J688" s="2"/>
      <c r="K688" s="2"/>
    </row>
    <row r="689" spans="10:11" x14ac:dyDescent="0.2">
      <c r="J689" s="2"/>
      <c r="K689" s="2"/>
    </row>
    <row r="690" spans="10:11" x14ac:dyDescent="0.2">
      <c r="J690" s="2"/>
      <c r="K690" s="2"/>
    </row>
    <row r="691" spans="10:11" x14ac:dyDescent="0.2">
      <c r="J691" s="2"/>
      <c r="K691" s="2"/>
    </row>
    <row r="692" spans="10:11" x14ac:dyDescent="0.2">
      <c r="J692" s="2"/>
      <c r="K692" s="2"/>
    </row>
    <row r="693" spans="10:11" x14ac:dyDescent="0.2">
      <c r="J693" s="2"/>
      <c r="K693" s="2"/>
    </row>
    <row r="694" spans="10:11" x14ac:dyDescent="0.2">
      <c r="J694" s="2"/>
      <c r="K694" s="2"/>
    </row>
    <row r="695" spans="10:11" x14ac:dyDescent="0.2">
      <c r="J695" s="2"/>
      <c r="K695" s="2"/>
    </row>
    <row r="696" spans="10:11" x14ac:dyDescent="0.2">
      <c r="J696" s="2"/>
      <c r="K696" s="2"/>
    </row>
    <row r="697" spans="10:11" x14ac:dyDescent="0.2">
      <c r="J697" s="2"/>
      <c r="K697" s="2"/>
    </row>
    <row r="698" spans="10:11" x14ac:dyDescent="0.2">
      <c r="J698" s="2"/>
      <c r="K698" s="2"/>
    </row>
    <row r="699" spans="10:11" x14ac:dyDescent="0.2">
      <c r="J699" s="2"/>
      <c r="K699" s="2"/>
    </row>
    <row r="700" spans="10:11" x14ac:dyDescent="0.2">
      <c r="J700" s="2"/>
      <c r="K700" s="2"/>
    </row>
    <row r="701" spans="10:11" x14ac:dyDescent="0.2">
      <c r="J701" s="2"/>
      <c r="K701" s="2"/>
    </row>
    <row r="702" spans="10:11" x14ac:dyDescent="0.2">
      <c r="J702" s="2"/>
      <c r="K702" s="2"/>
    </row>
    <row r="703" spans="10:11" x14ac:dyDescent="0.2">
      <c r="J703" s="2"/>
      <c r="K703" s="2"/>
    </row>
    <row r="704" spans="10:11" x14ac:dyDescent="0.2">
      <c r="J704" s="2"/>
      <c r="K704" s="2"/>
    </row>
    <row r="705" spans="10:11" x14ac:dyDescent="0.2">
      <c r="J705" s="2"/>
      <c r="K705" s="2"/>
    </row>
    <row r="706" spans="10:11" x14ac:dyDescent="0.2">
      <c r="J706" s="2"/>
      <c r="K706" s="2"/>
    </row>
    <row r="707" spans="10:11" x14ac:dyDescent="0.2">
      <c r="J707" s="2"/>
      <c r="K707" s="2"/>
    </row>
    <row r="708" spans="10:11" x14ac:dyDescent="0.2">
      <c r="J708" s="2"/>
      <c r="K708" s="2"/>
    </row>
    <row r="709" spans="10:11" x14ac:dyDescent="0.2">
      <c r="J709" s="2"/>
      <c r="K709" s="2"/>
    </row>
    <row r="710" spans="10:11" x14ac:dyDescent="0.2">
      <c r="J710" s="2"/>
      <c r="K710" s="2"/>
    </row>
    <row r="711" spans="10:11" x14ac:dyDescent="0.2">
      <c r="J711" s="2"/>
      <c r="K711" s="2"/>
    </row>
    <row r="712" spans="10:11" x14ac:dyDescent="0.2">
      <c r="J712" s="2"/>
      <c r="K712" s="2"/>
    </row>
    <row r="713" spans="10:11" x14ac:dyDescent="0.2">
      <c r="J713" s="2"/>
      <c r="K713" s="2"/>
    </row>
    <row r="714" spans="10:11" x14ac:dyDescent="0.2">
      <c r="J714" s="2"/>
      <c r="K714" s="2"/>
    </row>
    <row r="715" spans="10:11" x14ac:dyDescent="0.2">
      <c r="J715" s="2"/>
      <c r="K715" s="2"/>
    </row>
    <row r="716" spans="10:11" x14ac:dyDescent="0.2">
      <c r="J716" s="2"/>
      <c r="K716" s="2"/>
    </row>
    <row r="717" spans="10:11" x14ac:dyDescent="0.2">
      <c r="J717" s="2"/>
      <c r="K717" s="2"/>
    </row>
    <row r="718" spans="10:11" x14ac:dyDescent="0.2">
      <c r="J718" s="2"/>
      <c r="K718" s="2"/>
    </row>
    <row r="719" spans="10:11" x14ac:dyDescent="0.2">
      <c r="J719" s="2"/>
      <c r="K719" s="2"/>
    </row>
    <row r="720" spans="10:11" x14ac:dyDescent="0.2">
      <c r="J720" s="2"/>
      <c r="K720" s="2"/>
    </row>
    <row r="721" spans="10:11" x14ac:dyDescent="0.2">
      <c r="J721" s="2"/>
      <c r="K721" s="2"/>
    </row>
    <row r="722" spans="10:11" x14ac:dyDescent="0.2">
      <c r="J722" s="2"/>
      <c r="K722" s="2"/>
    </row>
    <row r="723" spans="10:11" x14ac:dyDescent="0.2">
      <c r="J723" s="2"/>
      <c r="K723" s="2"/>
    </row>
    <row r="724" spans="10:11" x14ac:dyDescent="0.2">
      <c r="J724" s="2"/>
      <c r="K724" s="2"/>
    </row>
    <row r="725" spans="10:11" x14ac:dyDescent="0.2">
      <c r="J725" s="2"/>
      <c r="K725" s="2"/>
    </row>
    <row r="726" spans="10:11" x14ac:dyDescent="0.2">
      <c r="J726" s="2"/>
      <c r="K726" s="2"/>
    </row>
    <row r="727" spans="10:11" x14ac:dyDescent="0.2">
      <c r="J727" s="2"/>
      <c r="K727" s="2"/>
    </row>
    <row r="728" spans="10:11" x14ac:dyDescent="0.2">
      <c r="J728" s="2"/>
      <c r="K728" s="2"/>
    </row>
    <row r="729" spans="10:11" x14ac:dyDescent="0.2">
      <c r="J729" s="2"/>
      <c r="K729" s="2"/>
    </row>
    <row r="730" spans="10:11" x14ac:dyDescent="0.2">
      <c r="J730" s="2"/>
      <c r="K730" s="2"/>
    </row>
    <row r="731" spans="10:11" x14ac:dyDescent="0.2">
      <c r="J731" s="2"/>
      <c r="K731" s="2"/>
    </row>
    <row r="732" spans="10:11" x14ac:dyDescent="0.2">
      <c r="J732" s="2"/>
      <c r="K732" s="2"/>
    </row>
    <row r="733" spans="10:11" x14ac:dyDescent="0.2">
      <c r="J733" s="2"/>
      <c r="K733" s="2"/>
    </row>
    <row r="734" spans="10:11" x14ac:dyDescent="0.2">
      <c r="J734" s="2"/>
      <c r="K734" s="2"/>
    </row>
    <row r="735" spans="10:11" x14ac:dyDescent="0.2">
      <c r="J735" s="2"/>
      <c r="K735" s="2"/>
    </row>
    <row r="736" spans="10:11" x14ac:dyDescent="0.2">
      <c r="J736" s="2"/>
      <c r="K736" s="2"/>
    </row>
    <row r="737" spans="10:11" x14ac:dyDescent="0.2">
      <c r="J737" s="2"/>
      <c r="K737" s="2"/>
    </row>
    <row r="738" spans="10:11" x14ac:dyDescent="0.2">
      <c r="J738" s="2"/>
      <c r="K738" s="2"/>
    </row>
    <row r="739" spans="10:11" x14ac:dyDescent="0.2">
      <c r="J739" s="2"/>
      <c r="K739" s="2"/>
    </row>
    <row r="740" spans="10:11" x14ac:dyDescent="0.2">
      <c r="J740" s="2"/>
      <c r="K740" s="2"/>
    </row>
    <row r="741" spans="10:11" x14ac:dyDescent="0.2">
      <c r="J741" s="2"/>
      <c r="K741" s="2"/>
    </row>
    <row r="742" spans="10:11" x14ac:dyDescent="0.2">
      <c r="J742" s="2"/>
      <c r="K742" s="2"/>
    </row>
    <row r="743" spans="10:11" x14ac:dyDescent="0.2">
      <c r="J743" s="2"/>
      <c r="K743" s="2"/>
    </row>
    <row r="744" spans="10:11" x14ac:dyDescent="0.2">
      <c r="J744" s="2"/>
      <c r="K744" s="2"/>
    </row>
    <row r="745" spans="10:11" x14ac:dyDescent="0.2">
      <c r="J745" s="2"/>
      <c r="K745" s="2"/>
    </row>
    <row r="746" spans="10:11" x14ac:dyDescent="0.2">
      <c r="J746" s="2"/>
      <c r="K746" s="2"/>
    </row>
    <row r="747" spans="10:11" x14ac:dyDescent="0.2">
      <c r="J747" s="2"/>
      <c r="K747" s="2"/>
    </row>
    <row r="748" spans="10:11" x14ac:dyDescent="0.2">
      <c r="J748" s="2"/>
      <c r="K748" s="2"/>
    </row>
    <row r="749" spans="10:11" x14ac:dyDescent="0.2">
      <c r="J749" s="2"/>
      <c r="K749" s="2"/>
    </row>
    <row r="750" spans="10:11" x14ac:dyDescent="0.2">
      <c r="J750" s="2"/>
      <c r="K750" s="2"/>
    </row>
    <row r="751" spans="10:11" x14ac:dyDescent="0.2">
      <c r="J751" s="2"/>
      <c r="K751" s="2"/>
    </row>
    <row r="752" spans="10:11" x14ac:dyDescent="0.2">
      <c r="J752" s="2"/>
      <c r="K752" s="2"/>
    </row>
    <row r="753" spans="10:11" x14ac:dyDescent="0.2">
      <c r="J753" s="2"/>
      <c r="K753" s="2"/>
    </row>
    <row r="754" spans="10:11" x14ac:dyDescent="0.2">
      <c r="J754" s="2"/>
      <c r="K754" s="2"/>
    </row>
    <row r="755" spans="10:11" x14ac:dyDescent="0.2">
      <c r="J755" s="2"/>
      <c r="K755" s="2"/>
    </row>
    <row r="756" spans="10:11" x14ac:dyDescent="0.2">
      <c r="J756" s="2"/>
      <c r="K756" s="2"/>
    </row>
    <row r="757" spans="10:11" x14ac:dyDescent="0.2">
      <c r="J757" s="2"/>
      <c r="K757" s="2"/>
    </row>
    <row r="758" spans="10:11" x14ac:dyDescent="0.2">
      <c r="J758" s="2"/>
      <c r="K758" s="2"/>
    </row>
    <row r="759" spans="10:11" x14ac:dyDescent="0.2">
      <c r="J759" s="2"/>
      <c r="K759" s="2"/>
    </row>
    <row r="760" spans="10:11" x14ac:dyDescent="0.2">
      <c r="J760" s="2"/>
      <c r="K760" s="2"/>
    </row>
    <row r="761" spans="10:11" x14ac:dyDescent="0.2">
      <c r="J761" s="2"/>
      <c r="K761" s="2"/>
    </row>
    <row r="762" spans="10:11" x14ac:dyDescent="0.2">
      <c r="J762" s="2"/>
      <c r="K762" s="2"/>
    </row>
    <row r="763" spans="10:11" x14ac:dyDescent="0.2">
      <c r="J763" s="2"/>
      <c r="K763" s="2"/>
    </row>
    <row r="764" spans="10:11" x14ac:dyDescent="0.2">
      <c r="J764" s="2"/>
      <c r="K764" s="2"/>
    </row>
    <row r="765" spans="10:11" x14ac:dyDescent="0.2">
      <c r="J765" s="2"/>
      <c r="K765" s="2"/>
    </row>
    <row r="766" spans="10:11" x14ac:dyDescent="0.2">
      <c r="J766" s="2"/>
      <c r="K766" s="2"/>
    </row>
    <row r="767" spans="10:11" x14ac:dyDescent="0.2">
      <c r="J767" s="2"/>
      <c r="K767" s="2"/>
    </row>
    <row r="768" spans="10:11" x14ac:dyDescent="0.2">
      <c r="J768" s="2"/>
      <c r="K768" s="2"/>
    </row>
    <row r="769" spans="10:11" x14ac:dyDescent="0.2">
      <c r="J769" s="2"/>
      <c r="K769" s="2"/>
    </row>
    <row r="770" spans="10:11" x14ac:dyDescent="0.2">
      <c r="J770" s="2"/>
      <c r="K770" s="2"/>
    </row>
    <row r="771" spans="10:11" x14ac:dyDescent="0.2">
      <c r="J771" s="2"/>
      <c r="K771" s="2"/>
    </row>
    <row r="772" spans="10:11" x14ac:dyDescent="0.2">
      <c r="J772" s="2"/>
      <c r="K772" s="2"/>
    </row>
    <row r="773" spans="10:11" x14ac:dyDescent="0.2">
      <c r="J773" s="2"/>
      <c r="K773" s="2"/>
    </row>
    <row r="774" spans="10:11" x14ac:dyDescent="0.2">
      <c r="J774" s="2"/>
      <c r="K774" s="2"/>
    </row>
    <row r="775" spans="10:11" x14ac:dyDescent="0.2">
      <c r="J775" s="2"/>
      <c r="K775" s="2"/>
    </row>
    <row r="776" spans="10:11" x14ac:dyDescent="0.2">
      <c r="J776" s="2"/>
      <c r="K776" s="2"/>
    </row>
    <row r="777" spans="10:11" x14ac:dyDescent="0.2">
      <c r="J777" s="2"/>
      <c r="K777" s="2"/>
    </row>
    <row r="778" spans="10:11" x14ac:dyDescent="0.2">
      <c r="J778" s="2"/>
      <c r="K778" s="2"/>
    </row>
    <row r="779" spans="10:11" x14ac:dyDescent="0.2">
      <c r="J779" s="2"/>
      <c r="K779" s="2"/>
    </row>
    <row r="780" spans="10:11" x14ac:dyDescent="0.2">
      <c r="J780" s="2"/>
      <c r="K780" s="2"/>
    </row>
    <row r="781" spans="10:11" x14ac:dyDescent="0.2">
      <c r="J781" s="2"/>
      <c r="K781" s="2"/>
    </row>
    <row r="782" spans="10:11" x14ac:dyDescent="0.2">
      <c r="J782" s="2"/>
      <c r="K782" s="2"/>
    </row>
    <row r="783" spans="10:11" x14ac:dyDescent="0.2">
      <c r="J783" s="2"/>
      <c r="K783" s="2"/>
    </row>
    <row r="784" spans="10:11" x14ac:dyDescent="0.2">
      <c r="J784" s="2"/>
      <c r="K784" s="2"/>
    </row>
    <row r="785" spans="10:11" x14ac:dyDescent="0.2">
      <c r="J785" s="2"/>
      <c r="K785" s="2"/>
    </row>
    <row r="786" spans="10:11" x14ac:dyDescent="0.2">
      <c r="J786" s="2"/>
      <c r="K786" s="2"/>
    </row>
    <row r="787" spans="10:11" x14ac:dyDescent="0.2">
      <c r="J787" s="2"/>
      <c r="K787" s="2"/>
    </row>
    <row r="788" spans="10:11" x14ac:dyDescent="0.2">
      <c r="J788" s="2"/>
      <c r="K788" s="2"/>
    </row>
    <row r="789" spans="10:11" x14ac:dyDescent="0.2">
      <c r="J789" s="2"/>
      <c r="K789" s="2"/>
    </row>
    <row r="790" spans="10:11" x14ac:dyDescent="0.2">
      <c r="J790" s="2"/>
      <c r="K790" s="2"/>
    </row>
    <row r="791" spans="10:11" x14ac:dyDescent="0.2">
      <c r="J791" s="2"/>
      <c r="K791" s="2"/>
    </row>
    <row r="792" spans="10:11" x14ac:dyDescent="0.2">
      <c r="J792" s="2"/>
      <c r="K792" s="2"/>
    </row>
    <row r="793" spans="10:11" x14ac:dyDescent="0.2">
      <c r="J793" s="2"/>
      <c r="K793" s="2"/>
    </row>
    <row r="794" spans="10:11" x14ac:dyDescent="0.2">
      <c r="J794" s="2"/>
      <c r="K794" s="2"/>
    </row>
    <row r="795" spans="10:11" x14ac:dyDescent="0.2">
      <c r="J795" s="2"/>
      <c r="K795" s="2"/>
    </row>
    <row r="796" spans="10:11" x14ac:dyDescent="0.2">
      <c r="J796" s="2"/>
      <c r="K796" s="2"/>
    </row>
    <row r="797" spans="10:11" x14ac:dyDescent="0.2">
      <c r="J797" s="2"/>
      <c r="K797" s="2"/>
    </row>
    <row r="798" spans="10:11" x14ac:dyDescent="0.2">
      <c r="J798" s="2"/>
      <c r="K798" s="2"/>
    </row>
    <row r="799" spans="10:11" x14ac:dyDescent="0.2">
      <c r="J799" s="2"/>
      <c r="K799" s="2"/>
    </row>
    <row r="800" spans="10:11" x14ac:dyDescent="0.2">
      <c r="J800" s="2"/>
      <c r="K800" s="2"/>
    </row>
    <row r="801" spans="10:11" x14ac:dyDescent="0.2">
      <c r="J801" s="2"/>
      <c r="K801" s="2"/>
    </row>
    <row r="802" spans="10:11" x14ac:dyDescent="0.2">
      <c r="J802" s="2"/>
      <c r="K802" s="2"/>
    </row>
    <row r="803" spans="10:11" x14ac:dyDescent="0.2">
      <c r="J803" s="2"/>
      <c r="K803" s="2"/>
    </row>
    <row r="804" spans="10:11" x14ac:dyDescent="0.2">
      <c r="J804" s="2"/>
      <c r="K804" s="2"/>
    </row>
    <row r="805" spans="10:11" x14ac:dyDescent="0.2">
      <c r="J805" s="2"/>
      <c r="K805" s="2"/>
    </row>
    <row r="806" spans="10:11" x14ac:dyDescent="0.2">
      <c r="J806" s="2"/>
      <c r="K806" s="2"/>
    </row>
    <row r="807" spans="10:11" x14ac:dyDescent="0.2">
      <c r="J807" s="2"/>
      <c r="K807" s="2"/>
    </row>
    <row r="808" spans="10:11" x14ac:dyDescent="0.2">
      <c r="J808" s="2"/>
      <c r="K808" s="2"/>
    </row>
    <row r="809" spans="10:11" x14ac:dyDescent="0.2">
      <c r="J809" s="2"/>
      <c r="K809" s="2"/>
    </row>
    <row r="810" spans="10:11" x14ac:dyDescent="0.2">
      <c r="J810" s="2"/>
      <c r="K810" s="2"/>
    </row>
    <row r="811" spans="10:11" x14ac:dyDescent="0.2">
      <c r="J811" s="2"/>
      <c r="K811" s="2"/>
    </row>
    <row r="812" spans="10:11" x14ac:dyDescent="0.2">
      <c r="J812" s="2"/>
      <c r="K812" s="2"/>
    </row>
    <row r="813" spans="10:11" x14ac:dyDescent="0.2">
      <c r="J813" s="2"/>
      <c r="K813" s="2"/>
    </row>
    <row r="814" spans="10:11" x14ac:dyDescent="0.2">
      <c r="J814" s="2"/>
      <c r="K814" s="2"/>
    </row>
    <row r="815" spans="10:11" x14ac:dyDescent="0.2">
      <c r="J815" s="2"/>
      <c r="K815" s="2"/>
    </row>
    <row r="816" spans="10:11" x14ac:dyDescent="0.2">
      <c r="J816" s="2"/>
      <c r="K816" s="2"/>
    </row>
    <row r="817" spans="10:11" x14ac:dyDescent="0.2">
      <c r="J817" s="2"/>
      <c r="K817" s="2"/>
    </row>
    <row r="818" spans="10:11" x14ac:dyDescent="0.2">
      <c r="J818" s="2"/>
      <c r="K818" s="2"/>
    </row>
    <row r="819" spans="10:11" x14ac:dyDescent="0.2">
      <c r="J819" s="2"/>
      <c r="K819" s="2"/>
    </row>
    <row r="820" spans="10:11" x14ac:dyDescent="0.2">
      <c r="J820" s="2"/>
      <c r="K820" s="2"/>
    </row>
    <row r="821" spans="10:11" x14ac:dyDescent="0.2">
      <c r="J821" s="2"/>
      <c r="K821" s="2"/>
    </row>
    <row r="822" spans="10:11" x14ac:dyDescent="0.2">
      <c r="J822" s="2"/>
      <c r="K822" s="2"/>
    </row>
    <row r="823" spans="10:11" x14ac:dyDescent="0.2">
      <c r="J823" s="2"/>
      <c r="K823" s="2"/>
    </row>
    <row r="824" spans="10:11" x14ac:dyDescent="0.2">
      <c r="J824" s="2"/>
      <c r="K824" s="2"/>
    </row>
    <row r="825" spans="10:11" x14ac:dyDescent="0.2">
      <c r="J825" s="2"/>
      <c r="K825" s="2"/>
    </row>
    <row r="826" spans="10:11" x14ac:dyDescent="0.2">
      <c r="J826" s="2"/>
      <c r="K826" s="2"/>
    </row>
    <row r="827" spans="10:11" x14ac:dyDescent="0.2">
      <c r="J827" s="2"/>
      <c r="K827" s="2"/>
    </row>
    <row r="828" spans="10:11" x14ac:dyDescent="0.2">
      <c r="J828" s="2"/>
      <c r="K828" s="2"/>
    </row>
    <row r="829" spans="10:11" x14ac:dyDescent="0.2">
      <c r="J829" s="2"/>
      <c r="K829" s="2"/>
    </row>
    <row r="830" spans="10:11" x14ac:dyDescent="0.2">
      <c r="J830" s="2"/>
      <c r="K830" s="2"/>
    </row>
    <row r="831" spans="10:11" x14ac:dyDescent="0.2">
      <c r="J831" s="2"/>
      <c r="K831" s="2"/>
    </row>
    <row r="832" spans="10:11" x14ac:dyDescent="0.2">
      <c r="J832" s="2"/>
      <c r="K832" s="2"/>
    </row>
    <row r="833" spans="10:11" x14ac:dyDescent="0.2">
      <c r="J833" s="2"/>
      <c r="K833" s="2"/>
    </row>
    <row r="834" spans="10:11" x14ac:dyDescent="0.2">
      <c r="J834" s="2"/>
      <c r="K834" s="2"/>
    </row>
    <row r="835" spans="10:11" x14ac:dyDescent="0.2">
      <c r="J835" s="2"/>
      <c r="K835" s="2"/>
    </row>
    <row r="836" spans="10:11" x14ac:dyDescent="0.2">
      <c r="J836" s="2"/>
      <c r="K836" s="2"/>
    </row>
    <row r="837" spans="10:11" x14ac:dyDescent="0.2">
      <c r="J837" s="2"/>
      <c r="K837" s="2"/>
    </row>
    <row r="838" spans="10:11" x14ac:dyDescent="0.2">
      <c r="J838" s="2"/>
      <c r="K838" s="2"/>
    </row>
    <row r="839" spans="10:11" x14ac:dyDescent="0.2">
      <c r="J839" s="2"/>
      <c r="K839" s="2"/>
    </row>
    <row r="840" spans="10:11" x14ac:dyDescent="0.2">
      <c r="J840" s="2"/>
      <c r="K840" s="2"/>
    </row>
    <row r="841" spans="10:11" x14ac:dyDescent="0.2">
      <c r="J841" s="2"/>
      <c r="K841" s="2"/>
    </row>
    <row r="842" spans="10:11" x14ac:dyDescent="0.2">
      <c r="J842" s="2"/>
      <c r="K842" s="2"/>
    </row>
    <row r="843" spans="10:11" x14ac:dyDescent="0.2">
      <c r="J843" s="2"/>
      <c r="K843" s="2"/>
    </row>
    <row r="844" spans="10:11" x14ac:dyDescent="0.2">
      <c r="J844" s="2"/>
      <c r="K844" s="2"/>
    </row>
    <row r="845" spans="10:11" x14ac:dyDescent="0.2">
      <c r="J845" s="2"/>
      <c r="K845" s="2"/>
    </row>
    <row r="846" spans="10:11" x14ac:dyDescent="0.2">
      <c r="J846" s="2"/>
      <c r="K846" s="2"/>
    </row>
    <row r="847" spans="10:11" x14ac:dyDescent="0.2">
      <c r="J847" s="2"/>
      <c r="K847" s="2"/>
    </row>
    <row r="848" spans="10:11" x14ac:dyDescent="0.2">
      <c r="J848" s="2"/>
      <c r="K848" s="2"/>
    </row>
    <row r="849" spans="10:11" x14ac:dyDescent="0.2">
      <c r="J849" s="2"/>
      <c r="K849" s="2"/>
    </row>
    <row r="850" spans="10:11" x14ac:dyDescent="0.2">
      <c r="J850" s="2"/>
      <c r="K850" s="2"/>
    </row>
    <row r="851" spans="10:11" x14ac:dyDescent="0.2">
      <c r="J851" s="2"/>
      <c r="K851" s="2"/>
    </row>
    <row r="852" spans="10:11" x14ac:dyDescent="0.2">
      <c r="J852" s="2"/>
      <c r="K852" s="2"/>
    </row>
    <row r="853" spans="10:11" x14ac:dyDescent="0.2">
      <c r="J853" s="2"/>
      <c r="K853" s="2"/>
    </row>
    <row r="854" spans="10:11" x14ac:dyDescent="0.2">
      <c r="J854" s="2"/>
      <c r="K854" s="2"/>
    </row>
    <row r="855" spans="10:11" x14ac:dyDescent="0.2">
      <c r="J855" s="2"/>
      <c r="K855" s="2"/>
    </row>
    <row r="856" spans="10:11" x14ac:dyDescent="0.2">
      <c r="J856" s="2"/>
      <c r="K856" s="2"/>
    </row>
    <row r="857" spans="10:11" x14ac:dyDescent="0.2">
      <c r="J857" s="2"/>
      <c r="K857" s="2"/>
    </row>
    <row r="858" spans="10:11" x14ac:dyDescent="0.2">
      <c r="J858" s="2"/>
      <c r="K858" s="2"/>
    </row>
    <row r="859" spans="10:11" x14ac:dyDescent="0.2">
      <c r="J859" s="2"/>
      <c r="K859" s="2"/>
    </row>
    <row r="860" spans="10:11" x14ac:dyDescent="0.2">
      <c r="J860" s="2"/>
      <c r="K860" s="2"/>
    </row>
    <row r="861" spans="10:11" x14ac:dyDescent="0.2">
      <c r="J861" s="2"/>
      <c r="K861" s="2"/>
    </row>
    <row r="862" spans="10:11" x14ac:dyDescent="0.2">
      <c r="J862" s="2"/>
      <c r="K862" s="2"/>
    </row>
    <row r="863" spans="10:11" x14ac:dyDescent="0.2">
      <c r="J863" s="2"/>
      <c r="K863" s="2"/>
    </row>
    <row r="864" spans="10:11" x14ac:dyDescent="0.2">
      <c r="J864" s="2"/>
      <c r="K864" s="2"/>
    </row>
    <row r="865" spans="10:11" x14ac:dyDescent="0.2">
      <c r="J865" s="2"/>
      <c r="K865" s="2"/>
    </row>
    <row r="866" spans="10:11" x14ac:dyDescent="0.2">
      <c r="J866" s="2"/>
      <c r="K866" s="2"/>
    </row>
    <row r="867" spans="10:11" x14ac:dyDescent="0.2">
      <c r="J867" s="2"/>
      <c r="K867" s="2"/>
    </row>
    <row r="868" spans="10:11" x14ac:dyDescent="0.2">
      <c r="J868" s="2"/>
      <c r="K868" s="2"/>
    </row>
    <row r="869" spans="10:11" x14ac:dyDescent="0.2">
      <c r="J869" s="2"/>
      <c r="K869" s="2"/>
    </row>
    <row r="870" spans="10:11" x14ac:dyDescent="0.2">
      <c r="J870" s="2"/>
      <c r="K870" s="2"/>
    </row>
    <row r="871" spans="10:11" x14ac:dyDescent="0.2">
      <c r="J871" s="2"/>
      <c r="K871" s="2"/>
    </row>
    <row r="872" spans="10:11" x14ac:dyDescent="0.2">
      <c r="J872" s="2"/>
      <c r="K872" s="2"/>
    </row>
    <row r="873" spans="10:11" x14ac:dyDescent="0.2">
      <c r="J873" s="2"/>
      <c r="K873" s="2"/>
    </row>
    <row r="874" spans="10:11" x14ac:dyDescent="0.2">
      <c r="J874" s="2"/>
      <c r="K874" s="2"/>
    </row>
    <row r="875" spans="10:11" x14ac:dyDescent="0.2">
      <c r="J875" s="2"/>
      <c r="K875" s="2"/>
    </row>
    <row r="876" spans="10:11" x14ac:dyDescent="0.2">
      <c r="J876" s="2"/>
      <c r="K876" s="2"/>
    </row>
    <row r="877" spans="10:11" x14ac:dyDescent="0.2">
      <c r="J877" s="2"/>
      <c r="K877" s="2"/>
    </row>
    <row r="878" spans="10:11" x14ac:dyDescent="0.2">
      <c r="J878" s="2"/>
      <c r="K878" s="2"/>
    </row>
    <row r="879" spans="10:11" x14ac:dyDescent="0.2">
      <c r="J879" s="2"/>
      <c r="K879" s="2"/>
    </row>
    <row r="880" spans="10:11" x14ac:dyDescent="0.2">
      <c r="J880" s="2"/>
      <c r="K880" s="2"/>
    </row>
    <row r="881" spans="10:11" x14ac:dyDescent="0.2">
      <c r="J881" s="2"/>
      <c r="K881" s="2"/>
    </row>
    <row r="882" spans="10:11" x14ac:dyDescent="0.2">
      <c r="J882" s="2"/>
      <c r="K882" s="2"/>
    </row>
    <row r="883" spans="10:11" x14ac:dyDescent="0.2">
      <c r="J883" s="2"/>
      <c r="K883" s="2"/>
    </row>
    <row r="884" spans="10:11" x14ac:dyDescent="0.2">
      <c r="J884" s="2"/>
      <c r="K884" s="2"/>
    </row>
    <row r="885" spans="10:11" x14ac:dyDescent="0.2">
      <c r="J885" s="2"/>
      <c r="K885" s="2"/>
    </row>
    <row r="886" spans="10:11" x14ac:dyDescent="0.2">
      <c r="J886" s="2"/>
      <c r="K886" s="2"/>
    </row>
    <row r="887" spans="10:11" x14ac:dyDescent="0.2">
      <c r="J887" s="2"/>
      <c r="K887" s="2"/>
    </row>
    <row r="888" spans="10:11" x14ac:dyDescent="0.2">
      <c r="J888" s="2"/>
      <c r="K888" s="2"/>
    </row>
    <row r="889" spans="10:11" x14ac:dyDescent="0.2">
      <c r="J889" s="2"/>
      <c r="K889" s="2"/>
    </row>
    <row r="890" spans="10:11" x14ac:dyDescent="0.2">
      <c r="J890" s="2"/>
      <c r="K890" s="2"/>
    </row>
    <row r="891" spans="10:11" x14ac:dyDescent="0.2">
      <c r="J891" s="2"/>
      <c r="K891" s="2"/>
    </row>
    <row r="892" spans="10:11" x14ac:dyDescent="0.2">
      <c r="J892" s="2"/>
      <c r="K892" s="2"/>
    </row>
    <row r="893" spans="10:11" x14ac:dyDescent="0.2">
      <c r="J893" s="2"/>
      <c r="K893" s="2"/>
    </row>
    <row r="894" spans="10:11" x14ac:dyDescent="0.2">
      <c r="J894" s="2"/>
      <c r="K894" s="2"/>
    </row>
    <row r="895" spans="10:11" x14ac:dyDescent="0.2">
      <c r="J895" s="2"/>
      <c r="K895" s="2"/>
    </row>
    <row r="896" spans="10:11" x14ac:dyDescent="0.2">
      <c r="J896" s="2"/>
      <c r="K896" s="2"/>
    </row>
    <row r="897" spans="10:11" x14ac:dyDescent="0.2">
      <c r="J897" s="2"/>
      <c r="K897" s="2"/>
    </row>
    <row r="898" spans="10:11" x14ac:dyDescent="0.2">
      <c r="J898" s="2"/>
      <c r="K898" s="2"/>
    </row>
    <row r="899" spans="10:11" x14ac:dyDescent="0.2">
      <c r="J899" s="2"/>
      <c r="K899" s="2"/>
    </row>
    <row r="900" spans="10:11" x14ac:dyDescent="0.2">
      <c r="J900" s="2"/>
      <c r="K900" s="2"/>
    </row>
    <row r="901" spans="10:11" x14ac:dyDescent="0.2">
      <c r="J901" s="2"/>
      <c r="K901" s="2"/>
    </row>
    <row r="902" spans="10:11" x14ac:dyDescent="0.2">
      <c r="J902" s="2"/>
      <c r="K902" s="2"/>
    </row>
    <row r="903" spans="10:11" x14ac:dyDescent="0.2">
      <c r="J903" s="2"/>
      <c r="K903" s="2"/>
    </row>
    <row r="904" spans="10:11" x14ac:dyDescent="0.2">
      <c r="J904" s="2"/>
      <c r="K904" s="2"/>
    </row>
    <row r="905" spans="10:11" x14ac:dyDescent="0.2">
      <c r="J905" s="2"/>
      <c r="K905" s="2"/>
    </row>
    <row r="906" spans="10:11" x14ac:dyDescent="0.2">
      <c r="J906" s="2"/>
      <c r="K906" s="2"/>
    </row>
    <row r="907" spans="10:11" x14ac:dyDescent="0.2">
      <c r="J907" s="2"/>
      <c r="K907" s="2"/>
    </row>
    <row r="908" spans="10:11" x14ac:dyDescent="0.2">
      <c r="J908" s="2"/>
      <c r="K908" s="2"/>
    </row>
    <row r="909" spans="10:11" x14ac:dyDescent="0.2">
      <c r="J909" s="2"/>
      <c r="K909" s="2"/>
    </row>
    <row r="910" spans="10:11" x14ac:dyDescent="0.2">
      <c r="J910" s="2"/>
      <c r="K910" s="2"/>
    </row>
    <row r="911" spans="10:11" x14ac:dyDescent="0.2">
      <c r="J911" s="2"/>
      <c r="K911" s="2"/>
    </row>
    <row r="912" spans="10:11" x14ac:dyDescent="0.2">
      <c r="J912" s="2"/>
      <c r="K912" s="2"/>
    </row>
    <row r="913" spans="10:11" x14ac:dyDescent="0.2">
      <c r="J913" s="2"/>
      <c r="K913" s="2"/>
    </row>
    <row r="914" spans="10:11" x14ac:dyDescent="0.2">
      <c r="J914" s="2"/>
      <c r="K914" s="2"/>
    </row>
    <row r="915" spans="10:11" x14ac:dyDescent="0.2">
      <c r="J915" s="2"/>
      <c r="K915" s="2"/>
    </row>
    <row r="916" spans="10:11" x14ac:dyDescent="0.2">
      <c r="J916" s="2"/>
      <c r="K916" s="2"/>
    </row>
    <row r="917" spans="10:11" x14ac:dyDescent="0.2">
      <c r="J917" s="2"/>
      <c r="K917" s="2"/>
    </row>
    <row r="918" spans="10:11" x14ac:dyDescent="0.2">
      <c r="J918" s="2"/>
      <c r="K918" s="2"/>
    </row>
    <row r="919" spans="10:11" x14ac:dyDescent="0.2">
      <c r="J919" s="2"/>
      <c r="K919" s="2"/>
    </row>
    <row r="920" spans="10:11" x14ac:dyDescent="0.2">
      <c r="J920" s="2"/>
      <c r="K920" s="2"/>
    </row>
    <row r="921" spans="10:11" x14ac:dyDescent="0.2">
      <c r="J921" s="2"/>
      <c r="K921" s="2"/>
    </row>
    <row r="922" spans="10:11" x14ac:dyDescent="0.2">
      <c r="J922" s="2"/>
      <c r="K922" s="2"/>
    </row>
    <row r="923" spans="10:11" x14ac:dyDescent="0.2">
      <c r="J923" s="2"/>
      <c r="K923" s="2"/>
    </row>
    <row r="924" spans="10:11" x14ac:dyDescent="0.2">
      <c r="J924" s="2"/>
      <c r="K924" s="2"/>
    </row>
    <row r="925" spans="10:11" x14ac:dyDescent="0.2">
      <c r="J925" s="2"/>
      <c r="K925" s="2"/>
    </row>
    <row r="926" spans="10:11" x14ac:dyDescent="0.2">
      <c r="J926" s="2"/>
      <c r="K926" s="2"/>
    </row>
    <row r="927" spans="10:11" x14ac:dyDescent="0.2">
      <c r="J927" s="2"/>
      <c r="K927" s="2"/>
    </row>
    <row r="928" spans="10:11" x14ac:dyDescent="0.2">
      <c r="J928" s="2"/>
      <c r="K928" s="2"/>
    </row>
    <row r="929" spans="10:11" x14ac:dyDescent="0.2">
      <c r="J929" s="2"/>
      <c r="K929" s="2"/>
    </row>
    <row r="930" spans="10:11" x14ac:dyDescent="0.2">
      <c r="J930" s="2"/>
      <c r="K930" s="2"/>
    </row>
    <row r="931" spans="10:11" x14ac:dyDescent="0.2">
      <c r="J931" s="2"/>
      <c r="K931" s="2"/>
    </row>
    <row r="932" spans="10:11" x14ac:dyDescent="0.2">
      <c r="J932" s="2"/>
      <c r="K932" s="2"/>
    </row>
    <row r="933" spans="10:11" x14ac:dyDescent="0.2">
      <c r="J933" s="2"/>
      <c r="K933" s="2"/>
    </row>
    <row r="934" spans="10:11" x14ac:dyDescent="0.2">
      <c r="J934" s="2"/>
      <c r="K934" s="2"/>
    </row>
    <row r="935" spans="10:11" x14ac:dyDescent="0.2">
      <c r="J935" s="2"/>
      <c r="K935" s="2"/>
    </row>
    <row r="936" spans="10:11" x14ac:dyDescent="0.2">
      <c r="J936" s="2"/>
      <c r="K936" s="2"/>
    </row>
    <row r="937" spans="10:11" x14ac:dyDescent="0.2">
      <c r="J937" s="2"/>
      <c r="K937" s="2"/>
    </row>
    <row r="938" spans="10:11" x14ac:dyDescent="0.2">
      <c r="J938" s="2"/>
      <c r="K938" s="2"/>
    </row>
    <row r="939" spans="10:11" x14ac:dyDescent="0.2">
      <c r="J939" s="2"/>
      <c r="K939" s="2"/>
    </row>
    <row r="940" spans="10:11" x14ac:dyDescent="0.2">
      <c r="J940" s="2"/>
      <c r="K940" s="2"/>
    </row>
    <row r="941" spans="10:11" x14ac:dyDescent="0.2">
      <c r="J941" s="2"/>
      <c r="K941" s="2"/>
    </row>
    <row r="942" spans="10:11" x14ac:dyDescent="0.2">
      <c r="J942" s="2"/>
      <c r="K942" s="2"/>
    </row>
    <row r="943" spans="10:11" x14ac:dyDescent="0.2">
      <c r="J943" s="2"/>
      <c r="K943" s="2"/>
    </row>
    <row r="944" spans="10:11" x14ac:dyDescent="0.2">
      <c r="J944" s="2"/>
      <c r="K944" s="2"/>
    </row>
    <row r="945" spans="10:11" x14ac:dyDescent="0.2">
      <c r="J945" s="2"/>
      <c r="K945" s="2"/>
    </row>
    <row r="946" spans="10:11" x14ac:dyDescent="0.2">
      <c r="J946" s="2"/>
      <c r="K946" s="2"/>
    </row>
    <row r="947" spans="10:11" x14ac:dyDescent="0.2">
      <c r="J947" s="2"/>
      <c r="K947" s="2"/>
    </row>
    <row r="948" spans="10:11" x14ac:dyDescent="0.2">
      <c r="J948" s="2"/>
      <c r="K948" s="2"/>
    </row>
    <row r="949" spans="10:11" x14ac:dyDescent="0.2">
      <c r="J949" s="2"/>
      <c r="K949" s="2"/>
    </row>
    <row r="950" spans="10:11" x14ac:dyDescent="0.2">
      <c r="J950" s="2"/>
      <c r="K950" s="2"/>
    </row>
    <row r="951" spans="10:11" x14ac:dyDescent="0.2">
      <c r="J951" s="2"/>
      <c r="K951" s="2"/>
    </row>
    <row r="952" spans="10:11" x14ac:dyDescent="0.2">
      <c r="J952" s="2"/>
      <c r="K952" s="2"/>
    </row>
    <row r="953" spans="10:11" x14ac:dyDescent="0.2">
      <c r="J953" s="2"/>
      <c r="K953" s="2"/>
    </row>
    <row r="954" spans="10:11" x14ac:dyDescent="0.2">
      <c r="J954" s="2"/>
      <c r="K954" s="2"/>
    </row>
    <row r="955" spans="10:11" x14ac:dyDescent="0.2">
      <c r="J955" s="2"/>
      <c r="K955" s="2"/>
    </row>
    <row r="956" spans="10:11" x14ac:dyDescent="0.2">
      <c r="J956" s="2"/>
      <c r="K956" s="2"/>
    </row>
    <row r="957" spans="10:11" x14ac:dyDescent="0.2">
      <c r="J957" s="2"/>
      <c r="K957" s="2"/>
    </row>
    <row r="958" spans="10:11" x14ac:dyDescent="0.2">
      <c r="J958" s="2"/>
      <c r="K958" s="2"/>
    </row>
    <row r="959" spans="10:11" x14ac:dyDescent="0.2">
      <c r="J959" s="2"/>
      <c r="K959" s="2"/>
    </row>
    <row r="960" spans="10:11" x14ac:dyDescent="0.2">
      <c r="J960" s="2"/>
      <c r="K960" s="2"/>
    </row>
    <row r="961" spans="10:11" x14ac:dyDescent="0.2">
      <c r="J961" s="2"/>
      <c r="K961" s="2"/>
    </row>
    <row r="962" spans="10:11" x14ac:dyDescent="0.2">
      <c r="J962" s="2"/>
      <c r="K962" s="2"/>
    </row>
    <row r="963" spans="10:11" x14ac:dyDescent="0.2">
      <c r="J963" s="2"/>
      <c r="K963" s="2"/>
    </row>
    <row r="964" spans="10:11" x14ac:dyDescent="0.2">
      <c r="J964" s="2"/>
      <c r="K964" s="2"/>
    </row>
    <row r="965" spans="10:11" x14ac:dyDescent="0.2">
      <c r="J965" s="2"/>
      <c r="K965" s="2"/>
    </row>
    <row r="966" spans="10:11" x14ac:dyDescent="0.2">
      <c r="J966" s="2"/>
      <c r="K966" s="2"/>
    </row>
    <row r="967" spans="10:11" x14ac:dyDescent="0.2">
      <c r="J967" s="2"/>
      <c r="K967" s="2"/>
    </row>
    <row r="968" spans="10:11" x14ac:dyDescent="0.2">
      <c r="J968" s="2"/>
      <c r="K968" s="2"/>
    </row>
    <row r="969" spans="10:11" x14ac:dyDescent="0.2">
      <c r="J969" s="2"/>
      <c r="K969" s="2"/>
    </row>
    <row r="970" spans="10:11" x14ac:dyDescent="0.2">
      <c r="J970" s="2"/>
      <c r="K970" s="2"/>
    </row>
    <row r="971" spans="10:11" x14ac:dyDescent="0.2">
      <c r="J971" s="2"/>
      <c r="K971" s="2"/>
    </row>
    <row r="972" spans="10:11" x14ac:dyDescent="0.2">
      <c r="J972" s="2"/>
      <c r="K972" s="2"/>
    </row>
    <row r="973" spans="10:11" x14ac:dyDescent="0.2">
      <c r="J973" s="2"/>
      <c r="K973" s="2"/>
    </row>
    <row r="974" spans="10:11" x14ac:dyDescent="0.2">
      <c r="J974" s="2"/>
      <c r="K974" s="2"/>
    </row>
    <row r="975" spans="10:11" x14ac:dyDescent="0.2">
      <c r="J975" s="2"/>
      <c r="K975" s="2"/>
    </row>
    <row r="976" spans="10:11" x14ac:dyDescent="0.2">
      <c r="J976" s="2"/>
      <c r="K976" s="2"/>
    </row>
    <row r="977" spans="10:11" x14ac:dyDescent="0.2">
      <c r="J977" s="2"/>
      <c r="K977" s="2"/>
    </row>
    <row r="978" spans="10:11" x14ac:dyDescent="0.2">
      <c r="J978" s="2"/>
      <c r="K978" s="2"/>
    </row>
    <row r="979" spans="10:11" x14ac:dyDescent="0.2">
      <c r="J979" s="2"/>
      <c r="K979" s="2"/>
    </row>
    <row r="980" spans="10:11" x14ac:dyDescent="0.2">
      <c r="J980" s="2"/>
      <c r="K980" s="2"/>
    </row>
    <row r="981" spans="10:11" x14ac:dyDescent="0.2">
      <c r="J981" s="2"/>
      <c r="K981" s="2"/>
    </row>
    <row r="982" spans="10:11" x14ac:dyDescent="0.2">
      <c r="J982" s="2"/>
      <c r="K982" s="2"/>
    </row>
    <row r="983" spans="10:11" x14ac:dyDescent="0.2">
      <c r="J983" s="2"/>
      <c r="K983" s="2"/>
    </row>
    <row r="984" spans="10:11" x14ac:dyDescent="0.2">
      <c r="J984" s="2"/>
      <c r="K984" s="2"/>
    </row>
    <row r="985" spans="10:11" x14ac:dyDescent="0.2">
      <c r="J985" s="2"/>
      <c r="K985" s="2"/>
    </row>
    <row r="986" spans="10:11" x14ac:dyDescent="0.2">
      <c r="J986" s="2"/>
      <c r="K986" s="2"/>
    </row>
    <row r="987" spans="10:11" x14ac:dyDescent="0.2">
      <c r="J987" s="2"/>
      <c r="K987" s="2"/>
    </row>
    <row r="988" spans="10:11" x14ac:dyDescent="0.2">
      <c r="J988" s="2"/>
      <c r="K988" s="2"/>
    </row>
    <row r="989" spans="10:11" x14ac:dyDescent="0.2">
      <c r="J989" s="2"/>
      <c r="K989" s="2"/>
    </row>
    <row r="990" spans="10:11" x14ac:dyDescent="0.2">
      <c r="J990" s="2"/>
      <c r="K990" s="2"/>
    </row>
    <row r="991" spans="10:11" x14ac:dyDescent="0.2">
      <c r="J991" s="2"/>
      <c r="K991" s="2"/>
    </row>
    <row r="992" spans="10:11" x14ac:dyDescent="0.2">
      <c r="J992" s="2"/>
      <c r="K992" s="2"/>
    </row>
    <row r="993" spans="10:11" x14ac:dyDescent="0.2">
      <c r="J993" s="2"/>
      <c r="K993" s="2"/>
    </row>
    <row r="994" spans="10:11" x14ac:dyDescent="0.2">
      <c r="J994" s="2"/>
      <c r="K994" s="2"/>
    </row>
    <row r="995" spans="10:11" x14ac:dyDescent="0.2">
      <c r="J995" s="2"/>
      <c r="K995" s="2"/>
    </row>
    <row r="996" spans="10:11" x14ac:dyDescent="0.2">
      <c r="J996" s="2"/>
      <c r="K996" s="2"/>
    </row>
    <row r="997" spans="10:11" x14ac:dyDescent="0.2">
      <c r="J997" s="2"/>
      <c r="K997" s="2"/>
    </row>
    <row r="998" spans="10:11" x14ac:dyDescent="0.2">
      <c r="J998" s="2"/>
      <c r="K998" s="2"/>
    </row>
    <row r="999" spans="10:11" x14ac:dyDescent="0.2">
      <c r="J999" s="2"/>
      <c r="K999" s="2"/>
    </row>
    <row r="1000" spans="10:11" x14ac:dyDescent="0.2">
      <c r="J1000" s="2"/>
      <c r="K1000" s="2"/>
    </row>
    <row r="1001" spans="10:11" x14ac:dyDescent="0.2">
      <c r="J1001" s="2"/>
      <c r="K1001" s="2"/>
    </row>
    <row r="1002" spans="10:11" x14ac:dyDescent="0.2">
      <c r="J1002" s="2"/>
      <c r="K1002" s="2"/>
    </row>
    <row r="1003" spans="10:11" x14ac:dyDescent="0.2">
      <c r="J1003" s="2"/>
      <c r="K1003" s="2"/>
    </row>
    <row r="1004" spans="10:11" x14ac:dyDescent="0.2">
      <c r="J1004" s="2"/>
      <c r="K1004" s="2"/>
    </row>
    <row r="1005" spans="10:11" x14ac:dyDescent="0.2">
      <c r="J1005" s="2"/>
      <c r="K1005" s="2"/>
    </row>
    <row r="1006" spans="10:11" x14ac:dyDescent="0.2">
      <c r="J1006" s="2"/>
      <c r="K1006" s="2"/>
    </row>
    <row r="1007" spans="10:11" x14ac:dyDescent="0.2">
      <c r="J1007" s="2"/>
      <c r="K1007" s="2"/>
    </row>
    <row r="1008" spans="10:11" x14ac:dyDescent="0.2">
      <c r="J1008" s="2"/>
      <c r="K1008" s="2"/>
    </row>
    <row r="1009" spans="10:11" x14ac:dyDescent="0.2">
      <c r="J1009" s="2"/>
      <c r="K1009" s="2"/>
    </row>
    <row r="1010" spans="10:11" x14ac:dyDescent="0.2">
      <c r="J1010" s="2"/>
      <c r="K1010" s="2"/>
    </row>
    <row r="1011" spans="10:11" x14ac:dyDescent="0.2">
      <c r="J1011" s="2"/>
      <c r="K1011" s="2"/>
    </row>
    <row r="1012" spans="10:11" x14ac:dyDescent="0.2">
      <c r="J1012" s="2"/>
      <c r="K1012" s="2"/>
    </row>
    <row r="1013" spans="10:11" x14ac:dyDescent="0.2">
      <c r="J1013" s="2"/>
      <c r="K1013" s="2"/>
    </row>
    <row r="1014" spans="10:11" x14ac:dyDescent="0.2">
      <c r="J1014" s="2"/>
      <c r="K1014" s="2"/>
    </row>
    <row r="1015" spans="10:11" x14ac:dyDescent="0.2">
      <c r="J1015" s="2"/>
      <c r="K1015" s="2"/>
    </row>
    <row r="1016" spans="10:11" x14ac:dyDescent="0.2">
      <c r="J1016" s="2"/>
      <c r="K1016" s="2"/>
    </row>
    <row r="1017" spans="10:11" x14ac:dyDescent="0.2">
      <c r="J1017" s="2"/>
      <c r="K1017" s="2"/>
    </row>
    <row r="1018" spans="10:11" x14ac:dyDescent="0.2">
      <c r="J1018" s="2"/>
      <c r="K1018" s="2"/>
    </row>
    <row r="1019" spans="10:11" x14ac:dyDescent="0.2">
      <c r="J1019" s="2"/>
      <c r="K1019" s="2"/>
    </row>
    <row r="1020" spans="10:11" x14ac:dyDescent="0.2">
      <c r="J1020" s="2"/>
      <c r="K1020" s="2"/>
    </row>
    <row r="1021" spans="10:11" x14ac:dyDescent="0.2">
      <c r="J1021" s="2"/>
      <c r="K1021" s="2"/>
    </row>
    <row r="1022" spans="10:11" x14ac:dyDescent="0.2">
      <c r="J1022" s="2"/>
      <c r="K1022" s="2"/>
    </row>
    <row r="1023" spans="10:11" x14ac:dyDescent="0.2">
      <c r="J1023" s="2"/>
      <c r="K1023" s="2"/>
    </row>
    <row r="1024" spans="10:11" x14ac:dyDescent="0.2">
      <c r="J1024" s="2"/>
      <c r="K1024" s="2"/>
    </row>
    <row r="1025" spans="10:11" x14ac:dyDescent="0.2">
      <c r="J1025" s="2"/>
      <c r="K1025" s="2"/>
    </row>
    <row r="1026" spans="10:11" x14ac:dyDescent="0.2">
      <c r="J1026" s="2"/>
      <c r="K1026" s="2"/>
    </row>
    <row r="1027" spans="10:11" x14ac:dyDescent="0.2">
      <c r="J1027" s="2"/>
      <c r="K1027" s="2"/>
    </row>
    <row r="1028" spans="10:11" x14ac:dyDescent="0.2">
      <c r="J1028" s="2"/>
      <c r="K1028" s="2"/>
    </row>
    <row r="1029" spans="10:11" x14ac:dyDescent="0.2">
      <c r="J1029" s="2"/>
      <c r="K1029" s="2"/>
    </row>
    <row r="1030" spans="10:11" x14ac:dyDescent="0.2">
      <c r="J1030" s="2"/>
      <c r="K1030" s="2"/>
    </row>
    <row r="1031" spans="10:11" x14ac:dyDescent="0.2">
      <c r="J1031" s="2"/>
      <c r="K1031" s="2"/>
    </row>
    <row r="1032" spans="10:11" x14ac:dyDescent="0.2">
      <c r="J1032" s="2"/>
      <c r="K1032" s="2"/>
    </row>
    <row r="1033" spans="10:11" x14ac:dyDescent="0.2">
      <c r="J1033" s="2"/>
      <c r="K1033" s="2"/>
    </row>
    <row r="1034" spans="10:11" x14ac:dyDescent="0.2">
      <c r="J1034" s="2"/>
      <c r="K1034" s="2"/>
    </row>
    <row r="1035" spans="10:11" x14ac:dyDescent="0.2">
      <c r="J1035" s="2"/>
      <c r="K1035" s="2"/>
    </row>
    <row r="1036" spans="10:11" x14ac:dyDescent="0.2">
      <c r="J1036" s="2"/>
      <c r="K1036" s="2"/>
    </row>
    <row r="1037" spans="10:11" x14ac:dyDescent="0.2">
      <c r="J1037" s="2"/>
      <c r="K1037" s="2"/>
    </row>
    <row r="1038" spans="10:11" x14ac:dyDescent="0.2">
      <c r="J1038" s="2"/>
      <c r="K1038" s="2"/>
    </row>
    <row r="1039" spans="10:11" x14ac:dyDescent="0.2">
      <c r="J1039" s="2"/>
      <c r="K1039" s="2"/>
    </row>
    <row r="1040" spans="10:11" x14ac:dyDescent="0.2">
      <c r="J1040" s="2"/>
      <c r="K1040" s="2"/>
    </row>
    <row r="1041" spans="10:11" x14ac:dyDescent="0.2">
      <c r="J1041" s="2"/>
      <c r="K1041" s="2"/>
    </row>
    <row r="1042" spans="10:11" x14ac:dyDescent="0.2">
      <c r="J1042" s="2"/>
      <c r="K1042" s="2"/>
    </row>
    <row r="1043" spans="10:11" x14ac:dyDescent="0.2">
      <c r="J1043" s="2"/>
      <c r="K1043" s="2"/>
    </row>
    <row r="1044" spans="10:11" x14ac:dyDescent="0.2">
      <c r="J1044" s="2"/>
      <c r="K1044" s="2"/>
    </row>
    <row r="1045" spans="10:11" x14ac:dyDescent="0.2">
      <c r="J1045" s="2"/>
      <c r="K1045" s="2"/>
    </row>
    <row r="1046" spans="10:11" x14ac:dyDescent="0.2">
      <c r="J1046" s="2"/>
      <c r="K1046" s="2"/>
    </row>
    <row r="1047" spans="10:11" x14ac:dyDescent="0.2">
      <c r="J1047" s="2"/>
      <c r="K1047" s="2"/>
    </row>
    <row r="1048" spans="10:11" x14ac:dyDescent="0.2">
      <c r="J1048" s="2"/>
      <c r="K1048" s="2"/>
    </row>
    <row r="1049" spans="10:11" x14ac:dyDescent="0.2">
      <c r="J1049" s="2"/>
      <c r="K1049" s="2"/>
    </row>
    <row r="1050" spans="10:11" x14ac:dyDescent="0.2">
      <c r="J1050" s="2"/>
      <c r="K1050" s="2"/>
    </row>
    <row r="1051" spans="10:11" x14ac:dyDescent="0.2">
      <c r="J1051" s="2"/>
      <c r="K1051" s="2"/>
    </row>
    <row r="1052" spans="10:11" x14ac:dyDescent="0.2">
      <c r="J1052" s="2"/>
      <c r="K1052" s="2"/>
    </row>
    <row r="1053" spans="10:11" x14ac:dyDescent="0.2">
      <c r="J1053" s="2"/>
      <c r="K1053" s="2"/>
    </row>
    <row r="1054" spans="10:11" x14ac:dyDescent="0.2">
      <c r="J1054" s="2"/>
      <c r="K1054" s="2"/>
    </row>
    <row r="1055" spans="10:11" x14ac:dyDescent="0.2">
      <c r="J1055" s="2"/>
      <c r="K1055" s="2"/>
    </row>
    <row r="1056" spans="10:11" x14ac:dyDescent="0.2">
      <c r="J1056" s="2"/>
      <c r="K1056" s="2"/>
    </row>
    <row r="1057" spans="10:11" x14ac:dyDescent="0.2">
      <c r="J1057" s="2"/>
      <c r="K1057" s="2"/>
    </row>
    <row r="1058" spans="10:11" x14ac:dyDescent="0.2">
      <c r="J1058" s="2"/>
      <c r="K1058" s="2"/>
    </row>
    <row r="1059" spans="10:11" x14ac:dyDescent="0.2">
      <c r="J1059" s="2"/>
      <c r="K1059" s="2"/>
    </row>
    <row r="1060" spans="10:11" x14ac:dyDescent="0.2">
      <c r="J1060" s="2"/>
      <c r="K1060" s="2"/>
    </row>
    <row r="1061" spans="10:11" x14ac:dyDescent="0.2">
      <c r="J1061" s="2"/>
      <c r="K1061" s="2"/>
    </row>
    <row r="1062" spans="10:11" x14ac:dyDescent="0.2">
      <c r="J1062" s="2"/>
      <c r="K1062" s="2"/>
    </row>
    <row r="1063" spans="10:11" x14ac:dyDescent="0.2">
      <c r="J1063" s="2"/>
      <c r="K1063" s="2"/>
    </row>
    <row r="1064" spans="10:11" x14ac:dyDescent="0.2">
      <c r="J1064" s="2"/>
      <c r="K1064" s="2"/>
    </row>
    <row r="1065" spans="10:11" x14ac:dyDescent="0.2">
      <c r="J1065" s="2"/>
      <c r="K1065" s="2"/>
    </row>
    <row r="1066" spans="10:11" x14ac:dyDescent="0.2">
      <c r="J1066" s="2"/>
      <c r="K1066" s="2"/>
    </row>
    <row r="1067" spans="10:11" x14ac:dyDescent="0.2">
      <c r="J1067" s="2"/>
      <c r="K1067" s="2"/>
    </row>
    <row r="1068" spans="10:11" x14ac:dyDescent="0.2">
      <c r="J1068" s="2"/>
      <c r="K1068" s="2"/>
    </row>
    <row r="1069" spans="10:11" x14ac:dyDescent="0.2">
      <c r="J1069" s="2"/>
      <c r="K1069" s="2"/>
    </row>
    <row r="1070" spans="10:11" x14ac:dyDescent="0.2">
      <c r="J1070" s="2"/>
      <c r="K1070" s="2"/>
    </row>
    <row r="1071" spans="10:11" x14ac:dyDescent="0.2">
      <c r="J1071" s="2"/>
      <c r="K1071" s="2"/>
    </row>
    <row r="1072" spans="10:11" x14ac:dyDescent="0.2">
      <c r="J1072" s="2"/>
      <c r="K1072" s="2"/>
    </row>
    <row r="1073" spans="10:11" x14ac:dyDescent="0.2">
      <c r="J1073" s="2"/>
      <c r="K1073" s="2"/>
    </row>
    <row r="1074" spans="10:11" x14ac:dyDescent="0.2">
      <c r="J1074" s="2"/>
      <c r="K1074" s="2"/>
    </row>
    <row r="1075" spans="10:11" x14ac:dyDescent="0.2">
      <c r="J1075" s="2"/>
      <c r="K1075" s="2"/>
    </row>
    <row r="1076" spans="10:11" x14ac:dyDescent="0.2">
      <c r="J1076" s="2"/>
      <c r="K1076" s="2"/>
    </row>
    <row r="1077" spans="10:11" x14ac:dyDescent="0.2">
      <c r="J1077" s="2"/>
      <c r="K1077" s="2"/>
    </row>
    <row r="1078" spans="10:11" x14ac:dyDescent="0.2">
      <c r="J1078" s="2"/>
      <c r="K1078" s="2"/>
    </row>
    <row r="1079" spans="10:11" x14ac:dyDescent="0.2">
      <c r="J1079" s="2"/>
      <c r="K1079" s="2"/>
    </row>
  </sheetData>
  <mergeCells count="27">
    <mergeCell ref="F451:I451"/>
    <mergeCell ref="C390:G391"/>
    <mergeCell ref="F412:I412"/>
    <mergeCell ref="C421:G422"/>
    <mergeCell ref="C425:G426"/>
    <mergeCell ref="C429:G430"/>
    <mergeCell ref="C342:G343"/>
    <mergeCell ref="C346:G347"/>
    <mergeCell ref="C350:G351"/>
    <mergeCell ref="F373:I373"/>
    <mergeCell ref="C386:G387"/>
    <mergeCell ref="C164:I168"/>
    <mergeCell ref="C377:G377"/>
    <mergeCell ref="C382:G383"/>
    <mergeCell ref="C416:G416"/>
    <mergeCell ref="C520:G522"/>
    <mergeCell ref="C259:G259"/>
    <mergeCell ref="C264:G265"/>
    <mergeCell ref="C268:G269"/>
    <mergeCell ref="C272:G273"/>
    <mergeCell ref="F294:I294"/>
    <mergeCell ref="C298:G298"/>
    <mergeCell ref="C303:G304"/>
    <mergeCell ref="C307:G308"/>
    <mergeCell ref="C311:G312"/>
    <mergeCell ref="F333:I333"/>
    <mergeCell ref="C337:G337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4294967293" r:id="rId1"/>
  <headerFooter>
    <oddFooter>Stran &amp;P</oddFooter>
  </headerFooter>
  <rowBreaks count="8" manualBreakCount="8">
    <brk id="75" max="10" man="1"/>
    <brk id="155" max="10" man="1"/>
    <brk id="207" max="10" man="1"/>
    <brk id="275" max="10" man="1"/>
    <brk id="348" max="10" man="1"/>
    <brk id="428" max="10" man="1"/>
    <brk id="500" max="10" man="1"/>
    <brk id="5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5"/>
  <sheetViews>
    <sheetView view="pageBreakPreview" zoomScaleNormal="100" zoomScaleSheetLayoutView="100" workbookViewId="0">
      <selection activeCell="B2" sqref="B2"/>
    </sheetView>
  </sheetViews>
  <sheetFormatPr defaultRowHeight="15" x14ac:dyDescent="0.2"/>
  <cols>
    <col min="2" max="6" width="9.140625" style="2"/>
    <col min="7" max="7" width="5" style="2" customWidth="1"/>
    <col min="8" max="8" width="26.28515625" style="2" customWidth="1"/>
    <col min="9" max="9" width="14.5703125" style="2" customWidth="1"/>
    <col min="12" max="12" width="11.7109375" bestFit="1" customWidth="1"/>
  </cols>
  <sheetData>
    <row r="1" spans="2:13" ht="15.75" x14ac:dyDescent="0.25">
      <c r="B1" s="1" t="s">
        <v>257</v>
      </c>
      <c r="H1" s="22"/>
    </row>
    <row r="2" spans="2:13" ht="15.75" x14ac:dyDescent="0.25">
      <c r="B2" s="1"/>
      <c r="H2" s="22"/>
    </row>
    <row r="3" spans="2:13" ht="15.75" x14ac:dyDescent="0.25">
      <c r="B3" s="1" t="s">
        <v>61</v>
      </c>
      <c r="H3" s="22"/>
    </row>
    <row r="4" spans="2:13" x14ac:dyDescent="0.2">
      <c r="H4" s="22"/>
    </row>
    <row r="5" spans="2:13" x14ac:dyDescent="0.2">
      <c r="H5" s="22"/>
    </row>
    <row r="6" spans="2:13" ht="15.75" x14ac:dyDescent="0.25">
      <c r="C6" s="1" t="s">
        <v>1</v>
      </c>
      <c r="D6" s="1"/>
      <c r="E6" s="1" t="s">
        <v>207</v>
      </c>
      <c r="F6" s="1"/>
      <c r="G6" s="1"/>
      <c r="H6" s="1"/>
      <c r="I6" s="1"/>
      <c r="J6" s="3"/>
      <c r="K6" s="3"/>
      <c r="L6" s="4"/>
    </row>
    <row r="7" spans="2:13" ht="15.75" x14ac:dyDescent="0.25">
      <c r="C7" s="1"/>
      <c r="D7" s="1"/>
      <c r="E7" s="1" t="s">
        <v>208</v>
      </c>
      <c r="F7" s="1"/>
      <c r="G7" s="1"/>
      <c r="H7" s="1"/>
      <c r="I7" s="1"/>
      <c r="J7" s="3"/>
      <c r="K7" s="3"/>
      <c r="L7" s="4"/>
    </row>
    <row r="8" spans="2:13" ht="15.75" x14ac:dyDescent="0.25">
      <c r="C8" s="1"/>
      <c r="D8" s="1"/>
      <c r="E8" s="1" t="s">
        <v>209</v>
      </c>
      <c r="F8" s="1"/>
      <c r="G8" s="1"/>
      <c r="H8" s="1"/>
      <c r="I8" s="1"/>
      <c r="J8" s="3"/>
      <c r="K8" s="3"/>
      <c r="L8" s="4"/>
    </row>
    <row r="9" spans="2:13" ht="15.75" x14ac:dyDescent="0.25">
      <c r="C9" s="1"/>
      <c r="D9" s="1"/>
      <c r="E9" s="1"/>
      <c r="F9" s="1"/>
      <c r="G9" s="1"/>
      <c r="H9" s="1"/>
      <c r="I9" s="1"/>
      <c r="J9" s="3"/>
      <c r="K9" s="3"/>
      <c r="L9" s="4"/>
    </row>
    <row r="10" spans="2:13" ht="15.75" x14ac:dyDescent="0.25">
      <c r="C10" s="11" t="s">
        <v>0</v>
      </c>
      <c r="D10" s="11"/>
      <c r="E10" s="16" t="s">
        <v>210</v>
      </c>
      <c r="F10" s="1"/>
      <c r="G10" s="11"/>
      <c r="H10" s="11"/>
      <c r="I10" s="11"/>
      <c r="J10" s="3"/>
      <c r="K10" s="3"/>
      <c r="L10" s="4"/>
    </row>
    <row r="11" spans="2:13" ht="15.75" x14ac:dyDescent="0.25">
      <c r="C11" s="11"/>
      <c r="D11" s="11"/>
      <c r="E11" s="16" t="s">
        <v>211</v>
      </c>
      <c r="F11" s="1"/>
      <c r="G11" s="11"/>
      <c r="H11" s="11"/>
      <c r="I11" s="11"/>
      <c r="J11" s="3"/>
      <c r="K11" s="3"/>
      <c r="L11" s="4"/>
    </row>
    <row r="12" spans="2:13" ht="15.75" x14ac:dyDescent="0.25">
      <c r="C12" s="11"/>
      <c r="D12" s="11"/>
      <c r="E12" s="16" t="s">
        <v>212</v>
      </c>
      <c r="F12" s="1"/>
      <c r="G12" s="11"/>
      <c r="H12" s="11"/>
      <c r="I12" s="11"/>
      <c r="J12" s="3"/>
      <c r="K12" s="3"/>
      <c r="L12" s="4"/>
    </row>
    <row r="13" spans="2:13" ht="15.75" x14ac:dyDescent="0.25">
      <c r="C13" s="1"/>
      <c r="D13" s="1"/>
      <c r="E13" s="16"/>
      <c r="F13" s="1"/>
      <c r="G13" s="16"/>
      <c r="H13" s="16"/>
      <c r="I13" s="16"/>
      <c r="J13" s="9"/>
      <c r="K13" s="9"/>
      <c r="L13" s="9"/>
      <c r="M13" s="9"/>
    </row>
    <row r="14" spans="2:13" ht="15.75" x14ac:dyDescent="0.25">
      <c r="B14" s="1"/>
      <c r="C14" s="1"/>
      <c r="G14" s="22"/>
    </row>
    <row r="15" spans="2:13" ht="15.75" x14ac:dyDescent="0.25">
      <c r="B15" s="1" t="s">
        <v>18</v>
      </c>
      <c r="H15" s="8">
        <f>'Popis del'!K48</f>
        <v>0</v>
      </c>
      <c r="I15" s="1"/>
    </row>
    <row r="16" spans="2:13" ht="15.75" x14ac:dyDescent="0.25">
      <c r="H16" s="8"/>
    </row>
    <row r="17" spans="2:12" ht="15.75" x14ac:dyDescent="0.25">
      <c r="B17" s="1" t="s">
        <v>19</v>
      </c>
      <c r="H17" s="8">
        <f>'Popis del'!K205</f>
        <v>0</v>
      </c>
      <c r="I17" s="1"/>
    </row>
    <row r="18" spans="2:12" ht="15.75" x14ac:dyDescent="0.25">
      <c r="H18" s="8"/>
    </row>
    <row r="19" spans="2:12" ht="15.75" x14ac:dyDescent="0.25">
      <c r="B19" s="1" t="s">
        <v>20</v>
      </c>
      <c r="H19" s="8">
        <f>'Popis del'!K250</f>
        <v>0</v>
      </c>
      <c r="I19" s="1"/>
    </row>
    <row r="20" spans="2:12" ht="15.75" x14ac:dyDescent="0.25">
      <c r="B20" s="1"/>
      <c r="H20" s="8"/>
      <c r="I20" s="1"/>
    </row>
    <row r="21" spans="2:12" ht="15.75" x14ac:dyDescent="0.25">
      <c r="B21" s="1" t="s">
        <v>173</v>
      </c>
      <c r="H21" s="8">
        <f>'Popis del'!K454</f>
        <v>0</v>
      </c>
      <c r="I21" s="1"/>
    </row>
    <row r="22" spans="2:12" ht="15.75" x14ac:dyDescent="0.25">
      <c r="H22" s="8"/>
    </row>
    <row r="23" spans="2:12" ht="15.75" x14ac:dyDescent="0.25">
      <c r="B23" s="1" t="s">
        <v>136</v>
      </c>
      <c r="H23" s="8">
        <f>'Popis del'!K483</f>
        <v>0</v>
      </c>
      <c r="I23" s="1"/>
    </row>
    <row r="24" spans="2:12" ht="15.75" x14ac:dyDescent="0.25">
      <c r="B24" s="1"/>
      <c r="H24" s="8"/>
      <c r="I24" s="1"/>
    </row>
    <row r="25" spans="2:12" ht="15.75" x14ac:dyDescent="0.25">
      <c r="B25" s="1" t="s">
        <v>137</v>
      </c>
      <c r="H25" s="8">
        <f>'Popis del'!K496</f>
        <v>0</v>
      </c>
      <c r="I25" s="1"/>
    </row>
    <row r="26" spans="2:12" ht="15.75" x14ac:dyDescent="0.25">
      <c r="H26" s="8"/>
    </row>
    <row r="27" spans="2:12" ht="15.75" x14ac:dyDescent="0.25">
      <c r="B27" s="1" t="s">
        <v>138</v>
      </c>
      <c r="H27" s="8">
        <f>'Popis del'!K528</f>
        <v>0</v>
      </c>
      <c r="I27" s="1"/>
    </row>
    <row r="28" spans="2:12" ht="16.5" thickBot="1" x14ac:dyDescent="0.3">
      <c r="B28" s="1"/>
      <c r="H28" s="8"/>
      <c r="I28" s="1"/>
    </row>
    <row r="29" spans="2:12" ht="16.5" thickTop="1" x14ac:dyDescent="0.25">
      <c r="B29" s="40" t="s">
        <v>36</v>
      </c>
      <c r="C29" s="41"/>
      <c r="D29" s="41"/>
      <c r="E29" s="41"/>
      <c r="F29" s="41"/>
      <c r="G29" s="41"/>
      <c r="H29" s="42">
        <f>SUM(H15:H28)</f>
        <v>0</v>
      </c>
      <c r="I29" s="1"/>
      <c r="L29" s="4"/>
    </row>
    <row r="30" spans="2:12" ht="15.75" x14ac:dyDescent="0.25">
      <c r="B30" s="1"/>
      <c r="H30" s="8"/>
      <c r="I30" s="1"/>
      <c r="L30" s="4"/>
    </row>
    <row r="31" spans="2:12" ht="15.75" x14ac:dyDescent="0.25">
      <c r="B31" s="1" t="s">
        <v>59</v>
      </c>
      <c r="H31" s="8">
        <f>H29*0.22</f>
        <v>0</v>
      </c>
      <c r="I31" s="1"/>
      <c r="L31" s="7"/>
    </row>
    <row r="32" spans="2:12" ht="15.75" x14ac:dyDescent="0.25">
      <c r="B32" s="1"/>
      <c r="H32" s="8"/>
      <c r="I32" s="1"/>
      <c r="L32" s="7"/>
    </row>
    <row r="33" spans="2:12" ht="16.5" thickBot="1" x14ac:dyDescent="0.3">
      <c r="B33" s="43" t="s">
        <v>44</v>
      </c>
      <c r="C33" s="44"/>
      <c r="D33" s="44"/>
      <c r="E33" s="44"/>
      <c r="F33" s="44"/>
      <c r="G33" s="44"/>
      <c r="H33" s="45">
        <f>SUM(H29:H31)</f>
        <v>0</v>
      </c>
      <c r="I33" s="1"/>
      <c r="L33" s="7"/>
    </row>
    <row r="34" spans="2:12" ht="16.5" thickTop="1" x14ac:dyDescent="0.25">
      <c r="B34" s="1"/>
      <c r="H34" s="8"/>
      <c r="I34" s="1"/>
      <c r="L34" s="7"/>
    </row>
    <row r="35" spans="2:12" ht="15.75" x14ac:dyDescent="0.25">
      <c r="B35" s="1"/>
      <c r="H35" s="8"/>
      <c r="I35" s="1"/>
      <c r="L35" s="7"/>
    </row>
  </sheetData>
  <pageMargins left="0.70866141732283472" right="0.70866141732283472" top="0.94488188976377963" bottom="0.74803149606299213" header="0.31496062992125984" footer="0.31496062992125984"/>
  <pageSetup paperSize="9" scale="90" orientation="portrait" horizontalDpi="4294967293" verticalDpi="4294967293" r:id="rId1"/>
  <headerFoot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94"/>
  <sheetViews>
    <sheetView workbookViewId="0">
      <selection activeCell="G7" sqref="G7"/>
    </sheetView>
  </sheetViews>
  <sheetFormatPr defaultRowHeight="12.75" x14ac:dyDescent="0.2"/>
  <sheetData>
    <row r="1" ht="25.5" customHeight="1" x14ac:dyDescent="0.2"/>
    <row r="2" ht="91.5" customHeight="1" x14ac:dyDescent="0.2"/>
    <row r="3" s="5" customFormat="1" ht="12.75" customHeight="1" x14ac:dyDescent="0.2"/>
    <row r="5" s="5" customFormat="1" ht="12.75" customHeight="1" x14ac:dyDescent="0.2"/>
    <row r="7" ht="57.75" customHeight="1" x14ac:dyDescent="0.2"/>
    <row r="11" ht="31.5" customHeight="1" x14ac:dyDescent="0.2"/>
    <row r="14" ht="12.75" customHeight="1" x14ac:dyDescent="0.2"/>
    <row r="16" ht="35.25" customHeight="1" x14ac:dyDescent="0.2"/>
    <row r="20" ht="33" customHeight="1" x14ac:dyDescent="0.2"/>
    <row r="21" ht="12.75" customHeight="1" x14ac:dyDescent="0.2"/>
    <row r="25" ht="42" customHeight="1" x14ac:dyDescent="0.2"/>
    <row r="28" ht="55.5" customHeight="1" x14ac:dyDescent="0.2"/>
    <row r="32" s="5" customFormat="1" ht="13.5" customHeigh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ht="12.75" customHeight="1" x14ac:dyDescent="0.2"/>
    <row r="43" s="5" customFormat="1" x14ac:dyDescent="0.2"/>
    <row r="45" ht="30" customHeight="1" x14ac:dyDescent="0.2"/>
    <row r="49" ht="59.25" customHeight="1" x14ac:dyDescent="0.2"/>
    <row r="50" ht="28.5" customHeight="1" x14ac:dyDescent="0.2"/>
    <row r="53" ht="48" customHeight="1" x14ac:dyDescent="0.2"/>
    <row r="57" ht="62.25" customHeight="1" x14ac:dyDescent="0.2"/>
    <row r="58" ht="71.25" customHeight="1" x14ac:dyDescent="0.2"/>
    <row r="61" s="5" customFormat="1" ht="12.75" customHeight="1" x14ac:dyDescent="0.2"/>
    <row r="63" ht="12.75" customHeight="1" x14ac:dyDescent="0.2"/>
    <row r="64" ht="12.75" customHeight="1" x14ac:dyDescent="0.2"/>
    <row r="78" s="5" customFormat="1" ht="12.75" customHeight="1" x14ac:dyDescent="0.2"/>
    <row r="80" ht="59.25" customHeight="1" x14ac:dyDescent="0.2"/>
    <row r="81" ht="12.75" customHeight="1" x14ac:dyDescent="0.2"/>
    <row r="84" ht="59.25" customHeight="1" x14ac:dyDescent="0.2"/>
    <row r="85" ht="12.75" customHeight="1" x14ac:dyDescent="0.2"/>
    <row r="88" ht="47.25" customHeight="1" x14ac:dyDescent="0.2"/>
    <row r="89" ht="20.25" customHeight="1" x14ac:dyDescent="0.2"/>
    <row r="92" ht="36.75" customHeight="1" x14ac:dyDescent="0.2"/>
    <row r="93" ht="13.5" customHeight="1" x14ac:dyDescent="0.2"/>
    <row r="96" s="5" customFormat="1" ht="12.75" customHeight="1" x14ac:dyDescent="0.2"/>
    <row r="98" ht="30.75" customHeight="1" x14ac:dyDescent="0.2"/>
    <row r="102" ht="17.25" customHeight="1" x14ac:dyDescent="0.2"/>
    <row r="106" s="5" customFormat="1" x14ac:dyDescent="0.2"/>
    <row r="108" ht="79.5" customHeight="1" x14ac:dyDescent="0.2"/>
    <row r="115" ht="30.75" customHeight="1" x14ac:dyDescent="0.2"/>
    <row r="119" s="5" customFormat="1" ht="12.75" customHeight="1" x14ac:dyDescent="0.2"/>
    <row r="121" s="5" customFormat="1" ht="12.75" customHeight="1" x14ac:dyDescent="0.2"/>
    <row r="123" ht="12.75" customHeight="1" x14ac:dyDescent="0.2"/>
    <row r="127" s="5" customFormat="1" x14ac:dyDescent="0.2"/>
    <row r="128" s="5" customFormat="1" x14ac:dyDescent="0.2"/>
    <row r="130" s="5" customFormat="1" ht="12.75" customHeight="1" x14ac:dyDescent="0.2"/>
    <row r="132" s="5" customFormat="1" ht="12.75" customHeight="1" x14ac:dyDescent="0.2"/>
    <row r="134" ht="43.5" customHeight="1" x14ac:dyDescent="0.2"/>
    <row r="135" ht="12.75" customHeight="1" x14ac:dyDescent="0.2"/>
    <row r="139" s="5" customFormat="1" ht="12.75" customHeight="1" x14ac:dyDescent="0.2"/>
    <row r="141" ht="12.75" customHeight="1" x14ac:dyDescent="0.2"/>
    <row r="142" ht="12.75" customHeight="1" x14ac:dyDescent="0.2"/>
    <row r="146" ht="43.5" customHeight="1" x14ac:dyDescent="0.2"/>
    <row r="147" ht="12.75" customHeight="1" x14ac:dyDescent="0.2"/>
    <row r="150" s="5" customFormat="1" x14ac:dyDescent="0.2"/>
    <row r="152" s="5" customFormat="1" x14ac:dyDescent="0.2"/>
    <row r="154" ht="19.5" customHeight="1" x14ac:dyDescent="0.2"/>
    <row r="155" ht="12.75" customHeigh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4" s="5" customFormat="1" ht="12.75" customHeight="1" x14ac:dyDescent="0.2"/>
    <row r="167" s="5" customFormat="1" x14ac:dyDescent="0.2"/>
    <row r="169" ht="112.5" customHeight="1" x14ac:dyDescent="0.2"/>
    <row r="174" s="5" customFormat="1" x14ac:dyDescent="0.2"/>
    <row r="176" ht="43.5" customHeight="1" x14ac:dyDescent="0.2"/>
    <row r="180" ht="12.75" customHeight="1" x14ac:dyDescent="0.2"/>
    <row r="182" s="5" customFormat="1" x14ac:dyDescent="0.2"/>
    <row r="183" s="5" customFormat="1" x14ac:dyDescent="0.2"/>
    <row r="184" s="5" customFormat="1" ht="12.75" customHeight="1" x14ac:dyDescent="0.2"/>
    <row r="186" s="5" customFormat="1" ht="12.75" customHeight="1" x14ac:dyDescent="0.2"/>
    <row r="188" ht="45.75" customHeight="1" x14ac:dyDescent="0.2"/>
    <row r="191" s="5" customFormat="1" ht="12.75" customHeight="1" x14ac:dyDescent="0.2"/>
    <row r="193" ht="35.25" customHeight="1" x14ac:dyDescent="0.2"/>
    <row r="197" ht="45.75" customHeight="1" x14ac:dyDescent="0.2"/>
    <row r="204" s="5" customFormat="1" ht="12.75" customHeight="1" x14ac:dyDescent="0.2"/>
    <row r="206" ht="37.5" customHeight="1" x14ac:dyDescent="0.2"/>
    <row r="207" ht="12.75" customHeight="1" x14ac:dyDescent="0.2"/>
    <row r="210" ht="45.75" customHeight="1" x14ac:dyDescent="0.2"/>
    <row r="211" ht="12.75" customHeight="1" x14ac:dyDescent="0.2"/>
    <row r="214" ht="51.75" customHeight="1" x14ac:dyDescent="0.2"/>
    <row r="215" ht="12.75" customHeight="1" x14ac:dyDescent="0.2"/>
    <row r="218" s="5" customFormat="1" ht="12.75" customHeight="1" x14ac:dyDescent="0.2"/>
    <row r="220" ht="60.75" customHeight="1" x14ac:dyDescent="0.2"/>
    <row r="224" ht="75.75" customHeight="1" x14ac:dyDescent="0.2"/>
    <row r="228" s="5" customFormat="1" x14ac:dyDescent="0.2"/>
    <row r="230" s="5" customFormat="1" ht="12.75" customHeight="1" x14ac:dyDescent="0.2"/>
    <row r="232" s="5" customFormat="1" ht="12.75" customHeight="1" x14ac:dyDescent="0.2"/>
    <row r="234" s="5" customFormat="1" x14ac:dyDescent="0.2"/>
    <row r="236" s="5" customFormat="1" ht="12.75" customHeight="1" x14ac:dyDescent="0.2"/>
    <row r="238" s="5" customFormat="1" ht="12.75" customHeigh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7" s="5" customFormat="1" ht="12.75" customHeight="1" x14ac:dyDescent="0.2"/>
    <row r="249" ht="28.5" customHeight="1" x14ac:dyDescent="0.2"/>
    <row r="253" ht="30.75" customHeight="1" x14ac:dyDescent="0.2"/>
    <row r="257" ht="12.75" customHeight="1" x14ac:dyDescent="0.2"/>
    <row r="261" ht="12.75" customHeight="1" x14ac:dyDescent="0.2"/>
    <row r="264" s="5" customFormat="1" x14ac:dyDescent="0.2"/>
    <row r="267" s="5" customFormat="1" ht="12.75" customHeight="1" x14ac:dyDescent="0.2"/>
    <row r="270" s="5" customFormat="1" x14ac:dyDescent="0.2"/>
    <row r="272" s="5" customFormat="1" x14ac:dyDescent="0.2"/>
    <row r="274" ht="12.75" customHeight="1" x14ac:dyDescent="0.2"/>
    <row r="277" s="5" customFormat="1" x14ac:dyDescent="0.2"/>
    <row r="283" s="5" customFormat="1" x14ac:dyDescent="0.2"/>
    <row r="286" s="5" customFormat="1" x14ac:dyDescent="0.2"/>
    <row r="289" ht="12.75" customHeight="1" x14ac:dyDescent="0.2"/>
    <row r="292" s="5" customFormat="1" x14ac:dyDescent="0.2"/>
    <row r="294" s="13" customFormat="1" ht="15" x14ac:dyDescent="0.25"/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Popis del</vt:lpstr>
      <vt:lpstr>Rekapitulacija SKUPAJ</vt:lpstr>
      <vt:lpstr>list</vt:lpstr>
      <vt:lpstr>'Popis del'!Področje_tiskanja</vt:lpstr>
      <vt:lpstr>'Rekapitulacija SKUPAJ'!Področje_tiskanja</vt:lpstr>
    </vt:vector>
  </TitlesOfParts>
  <Company>Igem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</dc:creator>
  <cp:lastModifiedBy>Boris Kamenik</cp:lastModifiedBy>
  <cp:lastPrinted>2026-02-11T11:25:30Z</cp:lastPrinted>
  <dcterms:created xsi:type="dcterms:W3CDTF">2006-09-29T04:53:13Z</dcterms:created>
  <dcterms:modified xsi:type="dcterms:W3CDTF">2026-07-03T05:55:31Z</dcterms:modified>
</cp:coreProperties>
</file>